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r:id="rId8"/>
    <sheet name="анализ1" sheetId="44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C14" i="40"/>
  <c r="L20" i="42"/>
  <c r="M20"/>
  <c r="N20"/>
  <c r="O20"/>
  <c r="P20"/>
  <c r="Q20"/>
  <c r="R20"/>
  <c r="T20"/>
  <c r="U20"/>
  <c r="W20"/>
  <c r="X20"/>
  <c r="Y20"/>
  <c r="AA20"/>
  <c r="I20"/>
  <c r="J20"/>
  <c r="H9" i="37"/>
  <c r="M9" s="1"/>
  <c r="K9" i="42"/>
  <c r="K10"/>
  <c r="K11"/>
  <c r="K12"/>
  <c r="K13"/>
  <c r="K14"/>
  <c r="K15"/>
  <c r="K16"/>
  <c r="K17"/>
  <c r="K18"/>
  <c r="K19"/>
  <c r="K20" l="1"/>
  <c r="H46" i="39"/>
  <c r="H45" s="1"/>
  <c r="H48" s="1"/>
  <c r="C7" i="43" l="1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S20" l="1"/>
  <c r="E19" i="37" s="1"/>
  <c r="V20" i="42"/>
  <c r="Z20"/>
  <c r="G9" i="37"/>
  <c r="F9"/>
  <c r="E9"/>
  <c r="D9"/>
  <c r="H8"/>
  <c r="J38" i="39" l="1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C8" i="39" l="1"/>
  <c r="C9"/>
  <c r="C10"/>
  <c r="C11"/>
  <c r="C12"/>
  <c r="C13"/>
  <c r="C14"/>
  <c r="C15"/>
  <c r="C16"/>
  <c r="C6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E6" i="39" s="1"/>
  <c r="F6" s="1"/>
  <c r="H6" s="1"/>
  <c r="I6" s="1"/>
  <c r="S17" i="37"/>
  <c r="E15" i="39" s="1"/>
  <c r="F15" s="1"/>
  <c r="H15" s="1"/>
  <c r="I15" s="1"/>
  <c r="Q8" i="37"/>
  <c r="S21"/>
  <c r="S22"/>
  <c r="S19"/>
  <c r="S23"/>
  <c r="N8"/>
  <c r="O8"/>
  <c r="P8"/>
  <c r="S26"/>
  <c r="S24"/>
  <c r="S18"/>
  <c r="E16" i="39" s="1"/>
  <c r="F16" s="1"/>
  <c r="H16" s="1"/>
  <c r="I16" s="1"/>
  <c r="S20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O22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Сухова</author>
  </authors>
  <commentLis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<sst xmlns="http://schemas.openxmlformats.org/spreadsheetml/2006/main" count="363" uniqueCount="204">
  <si>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</si>
  <si>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</si>
  <si>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</si>
  <si>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</si>
  <si>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</si>
  <si>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</si>
  <si>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</si>
  <si>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</si>
  <si>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</si>
  <si>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</si>
  <si>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</si>
  <si>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</si>
  <si>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</si>
  <si>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</si>
  <si>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</si>
  <si>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</si>
  <si>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</si>
  <si>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</si>
  <si>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</si>
  <si>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</si>
  <si>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</si>
  <si>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</si>
  <si>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</si>
  <si>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</si>
  <si>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</si>
  <si>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</si>
  <si>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</si>
  <si>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</si>
  <si>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</si>
  <si>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</si>
  <si>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</si>
  <si>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</si>
  <si>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</si>
  <si>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</si>
  <si>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</si>
  <si>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</si>
  <si>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</si>
  <si>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</si>
  <si>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</si>
  <si>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</si>
  <si>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</si>
  <si>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</si>
  <si>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</si>
  <si>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</si>
  <si>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</si>
  <si>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</si>
  <si>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</si>
  <si>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</si>
  <si>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</si>
  <si>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</si>
  <si>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</si>
  <si>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</si>
  <si>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</si>
  <si>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</si>
  <si>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</si>
  <si>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</si>
  <si>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</si>
  <si>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</si>
  <si>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</si>
  <si>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</si>
  <si>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</si>
  <si>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</si>
  <si>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</si>
  <si>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</si>
  <si>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</si>
  <si>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</si>
  <si>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</si>
  <si>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</si>
  <si>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</si>
  <si>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</si>
  <si>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</si>
  <si>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</si>
  <si>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</si>
  <si>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</si>
  <si>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</si>
  <si>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</si>
  <si>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</si>
  <si>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</si>
  <si>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</si>
  <si>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</si>
  <si>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</si>
  <si>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</si>
  <si>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</si>
  <si>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</si>
  <si>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</si>
  <si>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</si>
  <si>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</si>
  <si>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</si>
  <si>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</si>
  <si>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</si>
  <si>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</si>
  <si>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</si>
  <si>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</si>
  <si>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</si>
  <si>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</si>
  <si>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</si>
  <si>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</si>
  <si>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</si>
  <si>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</si>
  <si>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</si>
  <si>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</si>
  <si>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</si>
  <si>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</si>
  <si>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</si>
  <si>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</si>
  <si>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</si>
  <si>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</si>
  <si>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</si>
  <si>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</si>
  <si>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</si>
  <si>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</si>
  <si>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</si>
  <si>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</si>
  <si>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</si>
  <si>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</si>
  <si>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</si>
  <si>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</si>
  <si>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</si>
  <si>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</si>
  <si>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</si>
  <si>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</si>
  <si>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</si>
  <si>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</si>
  <si>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</si>
  <si>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</si>
  <si>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</si>
  <si>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</si>
  <si>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</si>
  <si>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</si>
  <si>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</si>
  <si>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</si>
  <si>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</si>
  <si>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</si>
  <si>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</si>
  <si>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</si>
  <si>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</si>
  <si>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</si>
  <si>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</si>
  <si>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</si>
  <si>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</si>
  <si>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</si>
  <si>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</si>
  <si>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</si>
  <si>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</si>
  <si>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</si>
  <si>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</si>
  <si>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</si>
  <si>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</si>
  <si>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</si>
  <si>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</si>
  <si>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</si>
  <si>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</si>
  <si>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</si>
  <si>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</si>
  <si>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</si>
  <si>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</si>
  <si>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</si>
  <si>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</si>
  <si>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</si>
  <si>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</si>
  <si>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</si>
  <si>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</si>
  <si>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</si>
  <si>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</si>
  <si>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</si>
  <si>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</si>
  <si>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</si>
  <si>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</si>
  <si>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</si>
  <si>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</si>
  <si>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</si>
  <si>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</si>
  <si>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</si>
  <si>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</si>
  <si>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</si>
  <si>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</si>
  <si>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</si>
  <si>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</si>
  <si>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</si>
  <si>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</si>
  <si>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</si>
  <si>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</si>
  <si>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</si>
  <si>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</si>
  <si>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</si>
  <si>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</si>
  <si>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</si>
  <si>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</si>
  <si>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2021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</si>
  <si>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</si>
  <si>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</si>
  <si>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</si>
  <si>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</si>
  <si>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1 полугодие 2023
(поступления)</t>
  </si>
  <si>
    <t>2022
(поступления)</t>
  </si>
  <si>
    <t>на 01.01.2023</t>
  </si>
  <si>
    <t xml:space="preserve"> </t>
  </si>
  <si>
    <t>терморобот, уголь, дрова, ГСМ</t>
  </si>
  <si>
    <t>РАСЧЕТ ДОТАЦИИ НА ВЫРАВНИВАНИЕ БЮДЖЕТНОЙ ОБЕСПЕЧЕННОСТИ ПОСЕЛЕНИЙ НА 2024 ГОД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</si>
  <si>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2024 год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</si>
  <si>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I37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</si>
  <si>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</si>
  <si>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</si>
  <si>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год(НАЛОГ НА ПРИБЫЛЬ ДОХОДЫ, СОВОКУПНЫЙ ДОХОД, ГОС ПОШЛИНА)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</si>
</sst>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10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206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DCFADF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303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0" fontId="60" fillId="0" borderId="0" xfId="0" applyFont="1"/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3" fontId="61" fillId="0" borderId="1" xfId="0" applyNumberFormat="1" applyFont="1" applyBorder="1"/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3" fontId="61" fillId="25" borderId="1" xfId="0" applyNumberFormat="1" applyFont="1" applyFill="1" applyBorder="1"/>
    <xf numFmtId="169" fontId="61" fillId="0" borderId="1" xfId="9" applyNumberFormat="1" applyFont="1" applyFill="1" applyBorder="1" applyAlignment="1" applyProtection="1">
      <alignment shrinkToFit="1"/>
      <protection locked="0"/>
    </xf>
    <xf numFmtId="3" fontId="61" fillId="0" borderId="0" xfId="0" applyNumberFormat="1" applyFont="1" applyBorder="1"/>
    <xf numFmtId="4" fontId="61" fillId="25" borderId="1" xfId="0" applyNumberFormat="1" applyFont="1" applyFill="1" applyBorder="1"/>
    <xf numFmtId="3" fontId="56" fillId="0" borderId="1" xfId="0" applyNumberFormat="1" applyFont="1" applyFill="1" applyBorder="1" applyAlignment="1" applyProtection="1">
      <protection hidden="1"/>
    </xf>
    <xf numFmtId="3" fontId="60" fillId="0" borderId="1" xfId="0" applyNumberFormat="1" applyFont="1" applyFill="1" applyBorder="1"/>
    <xf numFmtId="3" fontId="60" fillId="0" borderId="1" xfId="0" applyNumberFormat="1" applyFont="1" applyBorder="1"/>
    <xf numFmtId="0" fontId="61" fillId="25" borderId="1" xfId="0" applyFont="1" applyFill="1" applyBorder="1" applyAlignment="1">
      <alignment horizontal="center" vertical="center" wrapText="1"/>
    </xf>
    <xf numFmtId="175" fontId="60" fillId="0" borderId="0" xfId="0" applyNumberFormat="1" applyFont="1"/>
    <xf numFmtId="3" fontId="60" fillId="26" borderId="1" xfId="0" applyNumberFormat="1" applyFont="1" applyFill="1" applyBorder="1"/>
    <xf numFmtId="3" fontId="60" fillId="26" borderId="0" xfId="0" applyNumberFormat="1" applyFont="1" applyFill="1"/>
    <xf numFmtId="4" fontId="45" fillId="25" borderId="1" xfId="0" applyNumberFormat="1" applyFont="1" applyFill="1" applyBorder="1" applyAlignment="1"/>
    <xf numFmtId="0" fontId="44" fillId="0" borderId="1" xfId="0" applyFont="1" applyBorder="1"/>
    <xf numFmtId="0" fontId="44" fillId="0" borderId="0" xfId="0" applyFont="1"/>
    <xf numFmtId="0" fontId="44" fillId="0" borderId="0" xfId="0" applyFont="1" applyAlignment="1">
      <alignment horizontal="center"/>
    </xf>
    <xf numFmtId="0" fontId="45" fillId="0" borderId="0" xfId="0" applyFont="1"/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4" fontId="45" fillId="0" borderId="1" xfId="0" applyNumberFormat="1" applyFont="1" applyFill="1" applyBorder="1" applyAlignment="1"/>
    <xf numFmtId="4" fontId="44" fillId="25" borderId="1" xfId="0" applyNumberFormat="1" applyFont="1" applyFill="1" applyBorder="1" applyAlignment="1"/>
    <xf numFmtId="3" fontId="45" fillId="25" borderId="1" xfId="104" applyNumberFormat="1" applyFont="1" applyFill="1" applyBorder="1" applyAlignment="1">
      <alignment horizontal="right" vertical="distributed" wrapText="1"/>
    </xf>
    <xf numFmtId="0" fontId="60" fillId="0" borderId="0" xfId="10" applyNumberFormat="1" applyFont="1" applyFill="1" applyBorder="1" applyAlignment="1">
      <alignment horizontal="center" vertical="center" shrinkToFit="1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1" fontId="60" fillId="0" borderId="1" xfId="9" applyNumberFormat="1" applyFont="1" applyFill="1" applyBorder="1" applyAlignment="1">
      <alignment horizontal="center" vertical="center" wrapText="1"/>
    </xf>
    <xf numFmtId="169" fontId="61" fillId="0" borderId="1" xfId="103" applyNumberFormat="1" applyFont="1" applyFill="1" applyBorder="1"/>
    <xf numFmtId="0" fontId="44" fillId="0" borderId="1" xfId="0" applyFon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76" fillId="0" borderId="1" xfId="0" applyNumberFormat="1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0" fontId="60" fillId="0" borderId="1" xfId="0" applyFont="1" applyFill="1" applyBorder="1"/>
    <xf numFmtId="164" fontId="61" fillId="0" borderId="15" xfId="9" applyNumberFormat="1" applyFont="1" applyFill="1" applyBorder="1" applyAlignment="1">
      <alignment horizontal="center" shrinkToFit="1"/>
    </xf>
    <xf numFmtId="0" fontId="60" fillId="0" borderId="1" xfId="0" applyFont="1" applyFill="1" applyBorder="1" applyAlignment="1">
      <alignment horizontal="center" wrapText="1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176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3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0" xfId="9" applyNumberFormat="1" applyFont="1" applyFill="1" applyBorder="1" applyAlignment="1" applyProtection="1">
      <alignment horizontal="left" shrinkToFit="1"/>
      <protection locked="0"/>
    </xf>
    <xf numFmtId="3" fontId="60" fillId="0" borderId="0" xfId="9" applyNumberFormat="1" applyFont="1" applyFill="1" applyBorder="1" applyAlignment="1" applyProtection="1">
      <alignment shrinkToFit="1"/>
      <protection locked="0"/>
    </xf>
    <xf numFmtId="2" fontId="44" fillId="0" borderId="1" xfId="0" applyNumberFormat="1" applyFont="1" applyFill="1" applyBorder="1" applyAlignment="1">
      <alignment vertical="distributed" wrapText="1"/>
    </xf>
    <xf numFmtId="3" fontId="45" fillId="0" borderId="1" xfId="0" applyNumberFormat="1" applyFont="1" applyFill="1" applyBorder="1"/>
    <xf numFmtId="164" fontId="61" fillId="0" borderId="1" xfId="0" applyNumberFormat="1" applyFont="1" applyFill="1" applyBorder="1"/>
    <xf numFmtId="0" fontId="44" fillId="0" borderId="1" xfId="0" applyFont="1" applyFill="1" applyBorder="1" applyAlignment="1">
      <alignment vertical="center" wrapText="1"/>
    </xf>
    <xf numFmtId="3" fontId="44" fillId="0" borderId="1" xfId="0" applyNumberFormat="1" applyFont="1" applyFill="1" applyBorder="1"/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3" fontId="9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1" fontId="60" fillId="0" borderId="1" xfId="9" applyNumberFormat="1" applyFont="1" applyFill="1" applyBorder="1" applyAlignment="1">
      <alignment horizontal="center" vertical="center" wrapText="1"/>
    </xf>
    <xf numFmtId="0" fontId="2" fillId="0" borderId="0" xfId="103" applyFont="1" applyFill="1"/>
    <xf numFmtId="169" fontId="100" fillId="0" borderId="1" xfId="9" applyNumberFormat="1" applyFont="1" applyFill="1" applyBorder="1" applyAlignment="1" applyProtection="1">
      <alignment shrinkToFit="1"/>
      <protection locked="0"/>
    </xf>
    <xf numFmtId="169" fontId="86" fillId="0" borderId="1" xfId="9" applyNumberFormat="1" applyFont="1" applyFill="1" applyBorder="1" applyAlignment="1" applyProtection="1">
      <alignment shrinkToFit="1"/>
      <protection locked="0"/>
    </xf>
    <xf numFmtId="4" fontId="61" fillId="27" borderId="1" xfId="0" applyNumberFormat="1" applyFont="1" applyFill="1" applyBorder="1"/>
    <xf numFmtId="0" fontId="61" fillId="27" borderId="1" xfId="0" applyFont="1" applyFill="1" applyBorder="1"/>
    <xf numFmtId="3" fontId="60" fillId="0" borderId="0" xfId="0" applyNumberFormat="1" applyFont="1" applyFill="1"/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0" fontId="75" fillId="0" borderId="1" xfId="13" applyFont="1" applyFill="1" applyBorder="1" applyAlignment="1">
      <alignment horizontal="center" vertical="center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3" fontId="76" fillId="0" borderId="1" xfId="13" applyNumberFormat="1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8" fillId="0" borderId="1" xfId="13" applyFill="1" applyBorder="1" applyAlignment="1">
      <alignment horizontal="center" vertical="center"/>
    </xf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26" xfId="103" applyFont="1" applyFill="1" applyBorder="1" applyAlignment="1">
      <alignment horizontal="center"/>
    </xf>
    <xf numFmtId="1" fontId="60" fillId="0" borderId="1" xfId="9" applyNumberFormat="1" applyFont="1" applyFill="1" applyBorder="1" applyAlignment="1">
      <alignment horizontal="center" vertical="center" wrapText="1"/>
    </xf>
    <xf numFmtId="1" fontId="60" fillId="0" borderId="15" xfId="9" applyNumberFormat="1" applyFont="1" applyFill="1" applyBorder="1" applyAlignment="1">
      <alignment horizontal="center" vertical="center" wrapText="1"/>
    </xf>
    <xf numFmtId="1" fontId="60" fillId="0" borderId="16" xfId="9" applyNumberFormat="1" applyFont="1" applyFill="1" applyBorder="1" applyAlignment="1">
      <alignment horizontal="center" vertical="center" wrapText="1"/>
    </xf>
    <xf numFmtId="1" fontId="60" fillId="0" borderId="17" xfId="9" applyNumberFormat="1" applyFont="1" applyFill="1" applyBorder="1" applyAlignment="1">
      <alignment horizontal="center" vertical="center" wrapText="1"/>
    </xf>
    <xf numFmtId="1" fontId="60" fillId="0" borderId="23" xfId="9" applyNumberFormat="1" applyFont="1" applyFill="1" applyBorder="1" applyAlignment="1">
      <alignment horizontal="center" vertical="center" wrapText="1"/>
    </xf>
    <xf numFmtId="1" fontId="60" fillId="0" borderId="22" xfId="9" applyNumberFormat="1" applyFont="1" applyFill="1" applyBorder="1" applyAlignment="1">
      <alignment horizontal="center" vertical="center" wrapText="1"/>
    </xf>
    <xf numFmtId="1" fontId="60" fillId="0" borderId="18" xfId="9" applyNumberFormat="1" applyFont="1" applyFill="1" applyBorder="1" applyAlignment="1">
      <alignment horizontal="center" vertical="center" wrapText="1"/>
    </xf>
    <xf numFmtId="1" fontId="60" fillId="0" borderId="28" xfId="9" applyNumberFormat="1" applyFont="1" applyFill="1" applyBorder="1" applyAlignment="1">
      <alignment horizontal="center" vertical="center" wrapText="1"/>
    </xf>
    <xf numFmtId="1" fontId="60" fillId="0" borderId="26" xfId="9" applyNumberFormat="1" applyFont="1" applyFill="1" applyBorder="1" applyAlignment="1">
      <alignment horizontal="center" vertical="center" wrapText="1"/>
    </xf>
    <xf numFmtId="1" fontId="60" fillId="0" borderId="27" xfId="9" applyNumberFormat="1" applyFont="1" applyFill="1" applyBorder="1" applyAlignment="1">
      <alignment horizontal="center" vertical="center" wrapText="1"/>
    </xf>
    <xf numFmtId="1" fontId="60" fillId="0" borderId="35" xfId="9" applyNumberFormat="1" applyFont="1" applyFill="1" applyBorder="1" applyAlignment="1">
      <alignment horizontal="center" vertical="center" wrapText="1"/>
    </xf>
    <xf numFmtId="0" fontId="95" fillId="0" borderId="1" xfId="103" applyFont="1" applyFill="1" applyBorder="1" applyAlignment="1">
      <alignment horizontal="left"/>
    </xf>
    <xf numFmtId="1" fontId="61" fillId="0" borderId="1" xfId="9" applyNumberFormat="1" applyFont="1" applyFill="1" applyBorder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5" fillId="0" borderId="0" xfId="9" applyFont="1" applyFill="1" applyAlignment="1">
      <alignment horizontal="center" vertical="center" wrapText="1"/>
    </xf>
    <xf numFmtId="0" fontId="44" fillId="0" borderId="0" xfId="9" applyFont="1" applyFill="1" applyBorder="1" applyAlignment="1">
      <alignment horizontal="center" wrapText="1"/>
    </xf>
    <xf numFmtId="1" fontId="44" fillId="0" borderId="1" xfId="9" applyNumberFormat="1" applyFont="1" applyFill="1" applyBorder="1" applyAlignment="1">
      <alignment horizontal="center" vertical="center" wrapText="1"/>
    </xf>
    <xf numFmtId="0" fontId="45" fillId="0" borderId="0" xfId="9" applyFont="1" applyFill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3" fillId="25" borderId="0" xfId="9" applyFont="1" applyFill="1" applyBorder="1" applyAlignment="1">
      <alignment horizontal="center"/>
    </xf>
    <xf numFmtId="1" fontId="60" fillId="25" borderId="1" xfId="9" applyNumberFormat="1" applyFont="1" applyFill="1" applyBorder="1" applyAlignment="1">
      <alignment horizontal="center" vertical="center" wrapText="1"/>
    </xf>
    <xf numFmtId="1" fontId="61" fillId="25" borderId="1" xfId="9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/>
    </xf>
    <xf numFmtId="0" fontId="61" fillId="25" borderId="1" xfId="0" applyFont="1" applyFill="1" applyBorder="1" applyAlignment="1">
      <alignment horizontal="left"/>
    </xf>
    <xf numFmtId="0" fontId="61" fillId="25" borderId="1" xfId="0" applyFont="1" applyFill="1" applyBorder="1" applyAlignment="1">
      <alignment horizontal="center" vertical="center" wrapText="1"/>
    </xf>
    <xf numFmtId="0" fontId="61" fillId="25" borderId="1" xfId="0" applyFont="1" applyFill="1" applyBorder="1" applyAlignment="1">
      <alignment horizontal="center" vertical="center"/>
    </xf>
    <xf numFmtId="3" fontId="44" fillId="0" borderId="1" xfId="9" applyNumberFormat="1" applyFont="1" applyFill="1" applyBorder="1" applyProtection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R1" activePane="topRight" state="frozen"/>
      <selection activeCell="B46" sqref="B46:D46"/>
      <selection pane="topRight" activeCell="AP15" sqref="AP15"/>
    </sheetView>
  </sheetViews>
  <sheetFormatPr defaultRowHeight="12.75"/>
  <cols>
    <col min="1" max="1" width="9.28515625" style="73" bestFit="1" customWidth="1"/>
    <col min="2" max="2" width="31.5703125" style="112" customWidth="1"/>
    <col min="3" max="3" width="13.42578125" style="112" customWidth="1"/>
    <col min="4" max="4" width="13" style="113" customWidth="1"/>
    <col min="5" max="5" width="14.7109375" style="114" customWidth="1"/>
    <col min="6" max="6" width="12.42578125" style="114" customWidth="1"/>
    <col min="7" max="10" width="10.5703125" style="114" customWidth="1"/>
    <col min="11" max="11" width="10.5703125" style="115" customWidth="1"/>
    <col min="12" max="17" width="10.5703125" style="114" customWidth="1"/>
    <col min="18" max="38" width="10.5703125" style="73" customWidth="1"/>
    <col min="39" max="269" width="9.140625" style="73"/>
    <col min="270" max="270" width="18.140625" style="73" customWidth="1"/>
    <col min="271" max="271" width="0" style="73" hidden="1" customWidth="1"/>
    <col min="272" max="272" width="25.85546875" style="73" customWidth="1"/>
    <col min="273" max="273" width="31.5703125" style="73" customWidth="1"/>
    <col min="274" max="274" width="13.140625" style="73" bestFit="1" customWidth="1"/>
    <col min="275" max="275" width="17.42578125" style="73" customWidth="1"/>
    <col min="276" max="276" width="18.42578125" style="73" customWidth="1"/>
    <col min="277" max="277" width="11.7109375" style="73" customWidth="1"/>
    <col min="278" max="278" width="11.85546875" style="73" customWidth="1"/>
    <col min="279" max="279" width="13.42578125" style="73" customWidth="1"/>
    <col min="280" max="280" width="13.140625" style="73" bestFit="1" customWidth="1"/>
    <col min="281" max="281" width="15" style="73" customWidth="1"/>
    <col min="282" max="282" width="15.5703125" style="73" customWidth="1"/>
    <col min="283" max="283" width="15.28515625" style="73" customWidth="1"/>
    <col min="284" max="284" width="13.42578125" style="73" customWidth="1"/>
    <col min="285" max="285" width="15.5703125" style="73" customWidth="1"/>
    <col min="286" max="525" width="9.140625" style="73"/>
    <col min="526" max="526" width="18.140625" style="73" customWidth="1"/>
    <col min="527" max="527" width="0" style="73" hidden="1" customWidth="1"/>
    <col min="528" max="528" width="25.85546875" style="73" customWidth="1"/>
    <col min="529" max="529" width="31.5703125" style="73" customWidth="1"/>
    <col min="530" max="530" width="13.140625" style="73" bestFit="1" customWidth="1"/>
    <col min="531" max="531" width="17.42578125" style="73" customWidth="1"/>
    <col min="532" max="532" width="18.42578125" style="73" customWidth="1"/>
    <col min="533" max="533" width="11.7109375" style="73" customWidth="1"/>
    <col min="534" max="534" width="11.85546875" style="73" customWidth="1"/>
    <col min="535" max="535" width="13.42578125" style="73" customWidth="1"/>
    <col min="536" max="536" width="13.140625" style="73" bestFit="1" customWidth="1"/>
    <col min="537" max="537" width="15" style="73" customWidth="1"/>
    <col min="538" max="538" width="15.5703125" style="73" customWidth="1"/>
    <col min="539" max="539" width="15.28515625" style="73" customWidth="1"/>
    <col min="540" max="540" width="13.42578125" style="73" customWidth="1"/>
    <col min="541" max="541" width="15.5703125" style="73" customWidth="1"/>
    <col min="542" max="781" width="9.140625" style="73"/>
    <col min="782" max="782" width="18.140625" style="73" customWidth="1"/>
    <col min="783" max="783" width="0" style="73" hidden="1" customWidth="1"/>
    <col min="784" max="784" width="25.85546875" style="73" customWidth="1"/>
    <col min="785" max="785" width="31.5703125" style="73" customWidth="1"/>
    <col min="786" max="786" width="13.140625" style="73" bestFit="1" customWidth="1"/>
    <col min="787" max="787" width="17.42578125" style="73" customWidth="1"/>
    <col min="788" max="788" width="18.42578125" style="73" customWidth="1"/>
    <col min="789" max="789" width="11.7109375" style="73" customWidth="1"/>
    <col min="790" max="790" width="11.85546875" style="73" customWidth="1"/>
    <col min="791" max="791" width="13.42578125" style="73" customWidth="1"/>
    <col min="792" max="792" width="13.140625" style="73" bestFit="1" customWidth="1"/>
    <col min="793" max="793" width="15" style="73" customWidth="1"/>
    <col min="794" max="794" width="15.5703125" style="73" customWidth="1"/>
    <col min="795" max="795" width="15.28515625" style="73" customWidth="1"/>
    <col min="796" max="796" width="13.42578125" style="73" customWidth="1"/>
    <col min="797" max="797" width="15.5703125" style="73" customWidth="1"/>
    <col min="798" max="1037" width="9.140625" style="73"/>
    <col min="1038" max="1038" width="18.140625" style="73" customWidth="1"/>
    <col min="1039" max="1039" width="0" style="73" hidden="1" customWidth="1"/>
    <col min="1040" max="1040" width="25.85546875" style="73" customWidth="1"/>
    <col min="1041" max="1041" width="31.5703125" style="73" customWidth="1"/>
    <col min="1042" max="1042" width="13.140625" style="73" bestFit="1" customWidth="1"/>
    <col min="1043" max="1043" width="17.42578125" style="73" customWidth="1"/>
    <col min="1044" max="1044" width="18.42578125" style="73" customWidth="1"/>
    <col min="1045" max="1045" width="11.7109375" style="73" customWidth="1"/>
    <col min="1046" max="1046" width="11.85546875" style="73" customWidth="1"/>
    <col min="1047" max="1047" width="13.42578125" style="73" customWidth="1"/>
    <col min="1048" max="1048" width="13.140625" style="73" bestFit="1" customWidth="1"/>
    <col min="1049" max="1049" width="15" style="73" customWidth="1"/>
    <col min="1050" max="1050" width="15.5703125" style="73" customWidth="1"/>
    <col min="1051" max="1051" width="15.28515625" style="73" customWidth="1"/>
    <col min="1052" max="1052" width="13.42578125" style="73" customWidth="1"/>
    <col min="1053" max="1053" width="15.5703125" style="73" customWidth="1"/>
    <col min="1054" max="1293" width="9.140625" style="73"/>
    <col min="1294" max="1294" width="18.140625" style="73" customWidth="1"/>
    <col min="1295" max="1295" width="0" style="73" hidden="1" customWidth="1"/>
    <col min="1296" max="1296" width="25.85546875" style="73" customWidth="1"/>
    <col min="1297" max="1297" width="31.5703125" style="73" customWidth="1"/>
    <col min="1298" max="1298" width="13.140625" style="73" bestFit="1" customWidth="1"/>
    <col min="1299" max="1299" width="17.42578125" style="73" customWidth="1"/>
    <col min="1300" max="1300" width="18.42578125" style="73" customWidth="1"/>
    <col min="1301" max="1301" width="11.7109375" style="73" customWidth="1"/>
    <col min="1302" max="1302" width="11.85546875" style="73" customWidth="1"/>
    <col min="1303" max="1303" width="13.42578125" style="73" customWidth="1"/>
    <col min="1304" max="1304" width="13.140625" style="73" bestFit="1" customWidth="1"/>
    <col min="1305" max="1305" width="15" style="73" customWidth="1"/>
    <col min="1306" max="1306" width="15.5703125" style="73" customWidth="1"/>
    <col min="1307" max="1307" width="15.28515625" style="73" customWidth="1"/>
    <col min="1308" max="1308" width="13.42578125" style="73" customWidth="1"/>
    <col min="1309" max="1309" width="15.5703125" style="73" customWidth="1"/>
    <col min="1310" max="1549" width="9.140625" style="73"/>
    <col min="1550" max="1550" width="18.140625" style="73" customWidth="1"/>
    <col min="1551" max="1551" width="0" style="73" hidden="1" customWidth="1"/>
    <col min="1552" max="1552" width="25.85546875" style="73" customWidth="1"/>
    <col min="1553" max="1553" width="31.5703125" style="73" customWidth="1"/>
    <col min="1554" max="1554" width="13.140625" style="73" bestFit="1" customWidth="1"/>
    <col min="1555" max="1555" width="17.42578125" style="73" customWidth="1"/>
    <col min="1556" max="1556" width="18.42578125" style="73" customWidth="1"/>
    <col min="1557" max="1557" width="11.7109375" style="73" customWidth="1"/>
    <col min="1558" max="1558" width="11.85546875" style="73" customWidth="1"/>
    <col min="1559" max="1559" width="13.42578125" style="73" customWidth="1"/>
    <col min="1560" max="1560" width="13.140625" style="73" bestFit="1" customWidth="1"/>
    <col min="1561" max="1561" width="15" style="73" customWidth="1"/>
    <col min="1562" max="1562" width="15.5703125" style="73" customWidth="1"/>
    <col min="1563" max="1563" width="15.28515625" style="73" customWidth="1"/>
    <col min="1564" max="1564" width="13.42578125" style="73" customWidth="1"/>
    <col min="1565" max="1565" width="15.5703125" style="73" customWidth="1"/>
    <col min="1566" max="1805" width="9.140625" style="73"/>
    <col min="1806" max="1806" width="18.140625" style="73" customWidth="1"/>
    <col min="1807" max="1807" width="0" style="73" hidden="1" customWidth="1"/>
    <col min="1808" max="1808" width="25.85546875" style="73" customWidth="1"/>
    <col min="1809" max="1809" width="31.5703125" style="73" customWidth="1"/>
    <col min="1810" max="1810" width="13.140625" style="73" bestFit="1" customWidth="1"/>
    <col min="1811" max="1811" width="17.42578125" style="73" customWidth="1"/>
    <col min="1812" max="1812" width="18.42578125" style="73" customWidth="1"/>
    <col min="1813" max="1813" width="11.7109375" style="73" customWidth="1"/>
    <col min="1814" max="1814" width="11.85546875" style="73" customWidth="1"/>
    <col min="1815" max="1815" width="13.42578125" style="73" customWidth="1"/>
    <col min="1816" max="1816" width="13.140625" style="73" bestFit="1" customWidth="1"/>
    <col min="1817" max="1817" width="15" style="73" customWidth="1"/>
    <col min="1818" max="1818" width="15.5703125" style="73" customWidth="1"/>
    <col min="1819" max="1819" width="15.28515625" style="73" customWidth="1"/>
    <col min="1820" max="1820" width="13.42578125" style="73" customWidth="1"/>
    <col min="1821" max="1821" width="15.5703125" style="73" customWidth="1"/>
    <col min="1822" max="2061" width="9.140625" style="73"/>
    <col min="2062" max="2062" width="18.140625" style="73" customWidth="1"/>
    <col min="2063" max="2063" width="0" style="73" hidden="1" customWidth="1"/>
    <col min="2064" max="2064" width="25.85546875" style="73" customWidth="1"/>
    <col min="2065" max="2065" width="31.5703125" style="73" customWidth="1"/>
    <col min="2066" max="2066" width="13.140625" style="73" bestFit="1" customWidth="1"/>
    <col min="2067" max="2067" width="17.42578125" style="73" customWidth="1"/>
    <col min="2068" max="2068" width="18.42578125" style="73" customWidth="1"/>
    <col min="2069" max="2069" width="11.7109375" style="73" customWidth="1"/>
    <col min="2070" max="2070" width="11.85546875" style="73" customWidth="1"/>
    <col min="2071" max="2071" width="13.42578125" style="73" customWidth="1"/>
    <col min="2072" max="2072" width="13.140625" style="73" bestFit="1" customWidth="1"/>
    <col min="2073" max="2073" width="15" style="73" customWidth="1"/>
    <col min="2074" max="2074" width="15.5703125" style="73" customWidth="1"/>
    <col min="2075" max="2075" width="15.28515625" style="73" customWidth="1"/>
    <col min="2076" max="2076" width="13.42578125" style="73" customWidth="1"/>
    <col min="2077" max="2077" width="15.5703125" style="73" customWidth="1"/>
    <col min="2078" max="2317" width="9.140625" style="73"/>
    <col min="2318" max="2318" width="18.140625" style="73" customWidth="1"/>
    <col min="2319" max="2319" width="0" style="73" hidden="1" customWidth="1"/>
    <col min="2320" max="2320" width="25.85546875" style="73" customWidth="1"/>
    <col min="2321" max="2321" width="31.5703125" style="73" customWidth="1"/>
    <col min="2322" max="2322" width="13.140625" style="73" bestFit="1" customWidth="1"/>
    <col min="2323" max="2323" width="17.42578125" style="73" customWidth="1"/>
    <col min="2324" max="2324" width="18.42578125" style="73" customWidth="1"/>
    <col min="2325" max="2325" width="11.7109375" style="73" customWidth="1"/>
    <col min="2326" max="2326" width="11.85546875" style="73" customWidth="1"/>
    <col min="2327" max="2327" width="13.42578125" style="73" customWidth="1"/>
    <col min="2328" max="2328" width="13.140625" style="73" bestFit="1" customWidth="1"/>
    <col min="2329" max="2329" width="15" style="73" customWidth="1"/>
    <col min="2330" max="2330" width="15.5703125" style="73" customWidth="1"/>
    <col min="2331" max="2331" width="15.28515625" style="73" customWidth="1"/>
    <col min="2332" max="2332" width="13.42578125" style="73" customWidth="1"/>
    <col min="2333" max="2333" width="15.5703125" style="73" customWidth="1"/>
    <col min="2334" max="2573" width="9.140625" style="73"/>
    <col min="2574" max="2574" width="18.140625" style="73" customWidth="1"/>
    <col min="2575" max="2575" width="0" style="73" hidden="1" customWidth="1"/>
    <col min="2576" max="2576" width="25.85546875" style="73" customWidth="1"/>
    <col min="2577" max="2577" width="31.5703125" style="73" customWidth="1"/>
    <col min="2578" max="2578" width="13.140625" style="73" bestFit="1" customWidth="1"/>
    <col min="2579" max="2579" width="17.42578125" style="73" customWidth="1"/>
    <col min="2580" max="2580" width="18.42578125" style="73" customWidth="1"/>
    <col min="2581" max="2581" width="11.7109375" style="73" customWidth="1"/>
    <col min="2582" max="2582" width="11.85546875" style="73" customWidth="1"/>
    <col min="2583" max="2583" width="13.42578125" style="73" customWidth="1"/>
    <col min="2584" max="2584" width="13.140625" style="73" bestFit="1" customWidth="1"/>
    <col min="2585" max="2585" width="15" style="73" customWidth="1"/>
    <col min="2586" max="2586" width="15.5703125" style="73" customWidth="1"/>
    <col min="2587" max="2587" width="15.28515625" style="73" customWidth="1"/>
    <col min="2588" max="2588" width="13.42578125" style="73" customWidth="1"/>
    <col min="2589" max="2589" width="15.5703125" style="73" customWidth="1"/>
    <col min="2590" max="2829" width="9.140625" style="73"/>
    <col min="2830" max="2830" width="18.140625" style="73" customWidth="1"/>
    <col min="2831" max="2831" width="0" style="73" hidden="1" customWidth="1"/>
    <col min="2832" max="2832" width="25.85546875" style="73" customWidth="1"/>
    <col min="2833" max="2833" width="31.5703125" style="73" customWidth="1"/>
    <col min="2834" max="2834" width="13.140625" style="73" bestFit="1" customWidth="1"/>
    <col min="2835" max="2835" width="17.42578125" style="73" customWidth="1"/>
    <col min="2836" max="2836" width="18.42578125" style="73" customWidth="1"/>
    <col min="2837" max="2837" width="11.7109375" style="73" customWidth="1"/>
    <col min="2838" max="2838" width="11.85546875" style="73" customWidth="1"/>
    <col min="2839" max="2839" width="13.42578125" style="73" customWidth="1"/>
    <col min="2840" max="2840" width="13.140625" style="73" bestFit="1" customWidth="1"/>
    <col min="2841" max="2841" width="15" style="73" customWidth="1"/>
    <col min="2842" max="2842" width="15.5703125" style="73" customWidth="1"/>
    <col min="2843" max="2843" width="15.28515625" style="73" customWidth="1"/>
    <col min="2844" max="2844" width="13.42578125" style="73" customWidth="1"/>
    <col min="2845" max="2845" width="15.5703125" style="73" customWidth="1"/>
    <col min="2846" max="3085" width="9.140625" style="73"/>
    <col min="3086" max="3086" width="18.140625" style="73" customWidth="1"/>
    <col min="3087" max="3087" width="0" style="73" hidden="1" customWidth="1"/>
    <col min="3088" max="3088" width="25.85546875" style="73" customWidth="1"/>
    <col min="3089" max="3089" width="31.5703125" style="73" customWidth="1"/>
    <col min="3090" max="3090" width="13.140625" style="73" bestFit="1" customWidth="1"/>
    <col min="3091" max="3091" width="17.42578125" style="73" customWidth="1"/>
    <col min="3092" max="3092" width="18.42578125" style="73" customWidth="1"/>
    <col min="3093" max="3093" width="11.7109375" style="73" customWidth="1"/>
    <col min="3094" max="3094" width="11.85546875" style="73" customWidth="1"/>
    <col min="3095" max="3095" width="13.42578125" style="73" customWidth="1"/>
    <col min="3096" max="3096" width="13.140625" style="73" bestFit="1" customWidth="1"/>
    <col min="3097" max="3097" width="15" style="73" customWidth="1"/>
    <col min="3098" max="3098" width="15.5703125" style="73" customWidth="1"/>
    <col min="3099" max="3099" width="15.28515625" style="73" customWidth="1"/>
    <col min="3100" max="3100" width="13.42578125" style="73" customWidth="1"/>
    <col min="3101" max="3101" width="15.5703125" style="73" customWidth="1"/>
    <col min="3102" max="3341" width="9.140625" style="73"/>
    <col min="3342" max="3342" width="18.140625" style="73" customWidth="1"/>
    <col min="3343" max="3343" width="0" style="73" hidden="1" customWidth="1"/>
    <col min="3344" max="3344" width="25.85546875" style="73" customWidth="1"/>
    <col min="3345" max="3345" width="31.5703125" style="73" customWidth="1"/>
    <col min="3346" max="3346" width="13.140625" style="73" bestFit="1" customWidth="1"/>
    <col min="3347" max="3347" width="17.42578125" style="73" customWidth="1"/>
    <col min="3348" max="3348" width="18.42578125" style="73" customWidth="1"/>
    <col min="3349" max="3349" width="11.7109375" style="73" customWidth="1"/>
    <col min="3350" max="3350" width="11.85546875" style="73" customWidth="1"/>
    <col min="3351" max="3351" width="13.42578125" style="73" customWidth="1"/>
    <col min="3352" max="3352" width="13.140625" style="73" bestFit="1" customWidth="1"/>
    <col min="3353" max="3353" width="15" style="73" customWidth="1"/>
    <col min="3354" max="3354" width="15.5703125" style="73" customWidth="1"/>
    <col min="3355" max="3355" width="15.28515625" style="73" customWidth="1"/>
    <col min="3356" max="3356" width="13.42578125" style="73" customWidth="1"/>
    <col min="3357" max="3357" width="15.5703125" style="73" customWidth="1"/>
    <col min="3358" max="3597" width="9.140625" style="73"/>
    <col min="3598" max="3598" width="18.140625" style="73" customWidth="1"/>
    <col min="3599" max="3599" width="0" style="73" hidden="1" customWidth="1"/>
    <col min="3600" max="3600" width="25.85546875" style="73" customWidth="1"/>
    <col min="3601" max="3601" width="31.5703125" style="73" customWidth="1"/>
    <col min="3602" max="3602" width="13.140625" style="73" bestFit="1" customWidth="1"/>
    <col min="3603" max="3603" width="17.42578125" style="73" customWidth="1"/>
    <col min="3604" max="3604" width="18.42578125" style="73" customWidth="1"/>
    <col min="3605" max="3605" width="11.7109375" style="73" customWidth="1"/>
    <col min="3606" max="3606" width="11.85546875" style="73" customWidth="1"/>
    <col min="3607" max="3607" width="13.42578125" style="73" customWidth="1"/>
    <col min="3608" max="3608" width="13.140625" style="73" bestFit="1" customWidth="1"/>
    <col min="3609" max="3609" width="15" style="73" customWidth="1"/>
    <col min="3610" max="3610" width="15.5703125" style="73" customWidth="1"/>
    <col min="3611" max="3611" width="15.28515625" style="73" customWidth="1"/>
    <col min="3612" max="3612" width="13.42578125" style="73" customWidth="1"/>
    <col min="3613" max="3613" width="15.5703125" style="73" customWidth="1"/>
    <col min="3614" max="3853" width="9.140625" style="73"/>
    <col min="3854" max="3854" width="18.140625" style="73" customWidth="1"/>
    <col min="3855" max="3855" width="0" style="73" hidden="1" customWidth="1"/>
    <col min="3856" max="3856" width="25.85546875" style="73" customWidth="1"/>
    <col min="3857" max="3857" width="31.5703125" style="73" customWidth="1"/>
    <col min="3858" max="3858" width="13.140625" style="73" bestFit="1" customWidth="1"/>
    <col min="3859" max="3859" width="17.42578125" style="73" customWidth="1"/>
    <col min="3860" max="3860" width="18.42578125" style="73" customWidth="1"/>
    <col min="3861" max="3861" width="11.7109375" style="73" customWidth="1"/>
    <col min="3862" max="3862" width="11.85546875" style="73" customWidth="1"/>
    <col min="3863" max="3863" width="13.42578125" style="73" customWidth="1"/>
    <col min="3864" max="3864" width="13.140625" style="73" bestFit="1" customWidth="1"/>
    <col min="3865" max="3865" width="15" style="73" customWidth="1"/>
    <col min="3866" max="3866" width="15.5703125" style="73" customWidth="1"/>
    <col min="3867" max="3867" width="15.28515625" style="73" customWidth="1"/>
    <col min="3868" max="3868" width="13.42578125" style="73" customWidth="1"/>
    <col min="3869" max="3869" width="15.5703125" style="73" customWidth="1"/>
    <col min="3870" max="4109" width="9.140625" style="73"/>
    <col min="4110" max="4110" width="18.140625" style="73" customWidth="1"/>
    <col min="4111" max="4111" width="0" style="73" hidden="1" customWidth="1"/>
    <col min="4112" max="4112" width="25.85546875" style="73" customWidth="1"/>
    <col min="4113" max="4113" width="31.5703125" style="73" customWidth="1"/>
    <col min="4114" max="4114" width="13.140625" style="73" bestFit="1" customWidth="1"/>
    <col min="4115" max="4115" width="17.42578125" style="73" customWidth="1"/>
    <col min="4116" max="4116" width="18.42578125" style="73" customWidth="1"/>
    <col min="4117" max="4117" width="11.7109375" style="73" customWidth="1"/>
    <col min="4118" max="4118" width="11.85546875" style="73" customWidth="1"/>
    <col min="4119" max="4119" width="13.42578125" style="73" customWidth="1"/>
    <col min="4120" max="4120" width="13.140625" style="73" bestFit="1" customWidth="1"/>
    <col min="4121" max="4121" width="15" style="73" customWidth="1"/>
    <col min="4122" max="4122" width="15.5703125" style="73" customWidth="1"/>
    <col min="4123" max="4123" width="15.28515625" style="73" customWidth="1"/>
    <col min="4124" max="4124" width="13.42578125" style="73" customWidth="1"/>
    <col min="4125" max="4125" width="15.5703125" style="73" customWidth="1"/>
    <col min="4126" max="4365" width="9.140625" style="73"/>
    <col min="4366" max="4366" width="18.140625" style="73" customWidth="1"/>
    <col min="4367" max="4367" width="0" style="73" hidden="1" customWidth="1"/>
    <col min="4368" max="4368" width="25.85546875" style="73" customWidth="1"/>
    <col min="4369" max="4369" width="31.5703125" style="73" customWidth="1"/>
    <col min="4370" max="4370" width="13.140625" style="73" bestFit="1" customWidth="1"/>
    <col min="4371" max="4371" width="17.42578125" style="73" customWidth="1"/>
    <col min="4372" max="4372" width="18.42578125" style="73" customWidth="1"/>
    <col min="4373" max="4373" width="11.7109375" style="73" customWidth="1"/>
    <col min="4374" max="4374" width="11.85546875" style="73" customWidth="1"/>
    <col min="4375" max="4375" width="13.42578125" style="73" customWidth="1"/>
    <col min="4376" max="4376" width="13.140625" style="73" bestFit="1" customWidth="1"/>
    <col min="4377" max="4377" width="15" style="73" customWidth="1"/>
    <col min="4378" max="4378" width="15.5703125" style="73" customWidth="1"/>
    <col min="4379" max="4379" width="15.28515625" style="73" customWidth="1"/>
    <col min="4380" max="4380" width="13.42578125" style="73" customWidth="1"/>
    <col min="4381" max="4381" width="15.5703125" style="73" customWidth="1"/>
    <col min="4382" max="4621" width="9.140625" style="73"/>
    <col min="4622" max="4622" width="18.140625" style="73" customWidth="1"/>
    <col min="4623" max="4623" width="0" style="73" hidden="1" customWidth="1"/>
    <col min="4624" max="4624" width="25.85546875" style="73" customWidth="1"/>
    <col min="4625" max="4625" width="31.5703125" style="73" customWidth="1"/>
    <col min="4626" max="4626" width="13.140625" style="73" bestFit="1" customWidth="1"/>
    <col min="4627" max="4627" width="17.42578125" style="73" customWidth="1"/>
    <col min="4628" max="4628" width="18.42578125" style="73" customWidth="1"/>
    <col min="4629" max="4629" width="11.7109375" style="73" customWidth="1"/>
    <col min="4630" max="4630" width="11.85546875" style="73" customWidth="1"/>
    <col min="4631" max="4631" width="13.42578125" style="73" customWidth="1"/>
    <col min="4632" max="4632" width="13.140625" style="73" bestFit="1" customWidth="1"/>
    <col min="4633" max="4633" width="15" style="73" customWidth="1"/>
    <col min="4634" max="4634" width="15.5703125" style="73" customWidth="1"/>
    <col min="4635" max="4635" width="15.28515625" style="73" customWidth="1"/>
    <col min="4636" max="4636" width="13.42578125" style="73" customWidth="1"/>
    <col min="4637" max="4637" width="15.5703125" style="73" customWidth="1"/>
    <col min="4638" max="4877" width="9.140625" style="73"/>
    <col min="4878" max="4878" width="18.140625" style="73" customWidth="1"/>
    <col min="4879" max="4879" width="0" style="73" hidden="1" customWidth="1"/>
    <col min="4880" max="4880" width="25.85546875" style="73" customWidth="1"/>
    <col min="4881" max="4881" width="31.5703125" style="73" customWidth="1"/>
    <col min="4882" max="4882" width="13.140625" style="73" bestFit="1" customWidth="1"/>
    <col min="4883" max="4883" width="17.42578125" style="73" customWidth="1"/>
    <col min="4884" max="4884" width="18.42578125" style="73" customWidth="1"/>
    <col min="4885" max="4885" width="11.7109375" style="73" customWidth="1"/>
    <col min="4886" max="4886" width="11.85546875" style="73" customWidth="1"/>
    <col min="4887" max="4887" width="13.42578125" style="73" customWidth="1"/>
    <col min="4888" max="4888" width="13.140625" style="73" bestFit="1" customWidth="1"/>
    <col min="4889" max="4889" width="15" style="73" customWidth="1"/>
    <col min="4890" max="4890" width="15.5703125" style="73" customWidth="1"/>
    <col min="4891" max="4891" width="15.28515625" style="73" customWidth="1"/>
    <col min="4892" max="4892" width="13.42578125" style="73" customWidth="1"/>
    <col min="4893" max="4893" width="15.5703125" style="73" customWidth="1"/>
    <col min="4894" max="5133" width="9.140625" style="73"/>
    <col min="5134" max="5134" width="18.140625" style="73" customWidth="1"/>
    <col min="5135" max="5135" width="0" style="73" hidden="1" customWidth="1"/>
    <col min="5136" max="5136" width="25.85546875" style="73" customWidth="1"/>
    <col min="5137" max="5137" width="31.5703125" style="73" customWidth="1"/>
    <col min="5138" max="5138" width="13.140625" style="73" bestFit="1" customWidth="1"/>
    <col min="5139" max="5139" width="17.42578125" style="73" customWidth="1"/>
    <col min="5140" max="5140" width="18.42578125" style="73" customWidth="1"/>
    <col min="5141" max="5141" width="11.7109375" style="73" customWidth="1"/>
    <col min="5142" max="5142" width="11.85546875" style="73" customWidth="1"/>
    <col min="5143" max="5143" width="13.42578125" style="73" customWidth="1"/>
    <col min="5144" max="5144" width="13.140625" style="73" bestFit="1" customWidth="1"/>
    <col min="5145" max="5145" width="15" style="73" customWidth="1"/>
    <col min="5146" max="5146" width="15.5703125" style="73" customWidth="1"/>
    <col min="5147" max="5147" width="15.28515625" style="73" customWidth="1"/>
    <col min="5148" max="5148" width="13.42578125" style="73" customWidth="1"/>
    <col min="5149" max="5149" width="15.5703125" style="73" customWidth="1"/>
    <col min="5150" max="5389" width="9.140625" style="73"/>
    <col min="5390" max="5390" width="18.140625" style="73" customWidth="1"/>
    <col min="5391" max="5391" width="0" style="73" hidden="1" customWidth="1"/>
    <col min="5392" max="5392" width="25.85546875" style="73" customWidth="1"/>
    <col min="5393" max="5393" width="31.5703125" style="73" customWidth="1"/>
    <col min="5394" max="5394" width="13.140625" style="73" bestFit="1" customWidth="1"/>
    <col min="5395" max="5395" width="17.42578125" style="73" customWidth="1"/>
    <col min="5396" max="5396" width="18.42578125" style="73" customWidth="1"/>
    <col min="5397" max="5397" width="11.7109375" style="73" customWidth="1"/>
    <col min="5398" max="5398" width="11.85546875" style="73" customWidth="1"/>
    <col min="5399" max="5399" width="13.42578125" style="73" customWidth="1"/>
    <col min="5400" max="5400" width="13.140625" style="73" bestFit="1" customWidth="1"/>
    <col min="5401" max="5401" width="15" style="73" customWidth="1"/>
    <col min="5402" max="5402" width="15.5703125" style="73" customWidth="1"/>
    <col min="5403" max="5403" width="15.28515625" style="73" customWidth="1"/>
    <col min="5404" max="5404" width="13.42578125" style="73" customWidth="1"/>
    <col min="5405" max="5405" width="15.5703125" style="73" customWidth="1"/>
    <col min="5406" max="5645" width="9.140625" style="73"/>
    <col min="5646" max="5646" width="18.140625" style="73" customWidth="1"/>
    <col min="5647" max="5647" width="0" style="73" hidden="1" customWidth="1"/>
    <col min="5648" max="5648" width="25.85546875" style="73" customWidth="1"/>
    <col min="5649" max="5649" width="31.5703125" style="73" customWidth="1"/>
    <col min="5650" max="5650" width="13.140625" style="73" bestFit="1" customWidth="1"/>
    <col min="5651" max="5651" width="17.42578125" style="73" customWidth="1"/>
    <col min="5652" max="5652" width="18.42578125" style="73" customWidth="1"/>
    <col min="5653" max="5653" width="11.7109375" style="73" customWidth="1"/>
    <col min="5654" max="5654" width="11.85546875" style="73" customWidth="1"/>
    <col min="5655" max="5655" width="13.42578125" style="73" customWidth="1"/>
    <col min="5656" max="5656" width="13.140625" style="73" bestFit="1" customWidth="1"/>
    <col min="5657" max="5657" width="15" style="73" customWidth="1"/>
    <col min="5658" max="5658" width="15.5703125" style="73" customWidth="1"/>
    <col min="5659" max="5659" width="15.28515625" style="73" customWidth="1"/>
    <col min="5660" max="5660" width="13.42578125" style="73" customWidth="1"/>
    <col min="5661" max="5661" width="15.5703125" style="73" customWidth="1"/>
    <col min="5662" max="5901" width="9.140625" style="73"/>
    <col min="5902" max="5902" width="18.140625" style="73" customWidth="1"/>
    <col min="5903" max="5903" width="0" style="73" hidden="1" customWidth="1"/>
    <col min="5904" max="5904" width="25.85546875" style="73" customWidth="1"/>
    <col min="5905" max="5905" width="31.5703125" style="73" customWidth="1"/>
    <col min="5906" max="5906" width="13.140625" style="73" bestFit="1" customWidth="1"/>
    <col min="5907" max="5907" width="17.42578125" style="73" customWidth="1"/>
    <col min="5908" max="5908" width="18.42578125" style="73" customWidth="1"/>
    <col min="5909" max="5909" width="11.7109375" style="73" customWidth="1"/>
    <col min="5910" max="5910" width="11.85546875" style="73" customWidth="1"/>
    <col min="5911" max="5911" width="13.42578125" style="73" customWidth="1"/>
    <col min="5912" max="5912" width="13.140625" style="73" bestFit="1" customWidth="1"/>
    <col min="5913" max="5913" width="15" style="73" customWidth="1"/>
    <col min="5914" max="5914" width="15.5703125" style="73" customWidth="1"/>
    <col min="5915" max="5915" width="15.28515625" style="73" customWidth="1"/>
    <col min="5916" max="5916" width="13.42578125" style="73" customWidth="1"/>
    <col min="5917" max="5917" width="15.5703125" style="73" customWidth="1"/>
    <col min="5918" max="6157" width="9.140625" style="73"/>
    <col min="6158" max="6158" width="18.140625" style="73" customWidth="1"/>
    <col min="6159" max="6159" width="0" style="73" hidden="1" customWidth="1"/>
    <col min="6160" max="6160" width="25.85546875" style="73" customWidth="1"/>
    <col min="6161" max="6161" width="31.5703125" style="73" customWidth="1"/>
    <col min="6162" max="6162" width="13.140625" style="73" bestFit="1" customWidth="1"/>
    <col min="6163" max="6163" width="17.42578125" style="73" customWidth="1"/>
    <col min="6164" max="6164" width="18.42578125" style="73" customWidth="1"/>
    <col min="6165" max="6165" width="11.7109375" style="73" customWidth="1"/>
    <col min="6166" max="6166" width="11.85546875" style="73" customWidth="1"/>
    <col min="6167" max="6167" width="13.42578125" style="73" customWidth="1"/>
    <col min="6168" max="6168" width="13.140625" style="73" bestFit="1" customWidth="1"/>
    <col min="6169" max="6169" width="15" style="73" customWidth="1"/>
    <col min="6170" max="6170" width="15.5703125" style="73" customWidth="1"/>
    <col min="6171" max="6171" width="15.28515625" style="73" customWidth="1"/>
    <col min="6172" max="6172" width="13.42578125" style="73" customWidth="1"/>
    <col min="6173" max="6173" width="15.5703125" style="73" customWidth="1"/>
    <col min="6174" max="6413" width="9.140625" style="73"/>
    <col min="6414" max="6414" width="18.140625" style="73" customWidth="1"/>
    <col min="6415" max="6415" width="0" style="73" hidden="1" customWidth="1"/>
    <col min="6416" max="6416" width="25.85546875" style="73" customWidth="1"/>
    <col min="6417" max="6417" width="31.5703125" style="73" customWidth="1"/>
    <col min="6418" max="6418" width="13.140625" style="73" bestFit="1" customWidth="1"/>
    <col min="6419" max="6419" width="17.42578125" style="73" customWidth="1"/>
    <col min="6420" max="6420" width="18.42578125" style="73" customWidth="1"/>
    <col min="6421" max="6421" width="11.7109375" style="73" customWidth="1"/>
    <col min="6422" max="6422" width="11.85546875" style="73" customWidth="1"/>
    <col min="6423" max="6423" width="13.42578125" style="73" customWidth="1"/>
    <col min="6424" max="6424" width="13.140625" style="73" bestFit="1" customWidth="1"/>
    <col min="6425" max="6425" width="15" style="73" customWidth="1"/>
    <col min="6426" max="6426" width="15.5703125" style="73" customWidth="1"/>
    <col min="6427" max="6427" width="15.28515625" style="73" customWidth="1"/>
    <col min="6428" max="6428" width="13.42578125" style="73" customWidth="1"/>
    <col min="6429" max="6429" width="15.5703125" style="73" customWidth="1"/>
    <col min="6430" max="6669" width="9.140625" style="73"/>
    <col min="6670" max="6670" width="18.140625" style="73" customWidth="1"/>
    <col min="6671" max="6671" width="0" style="73" hidden="1" customWidth="1"/>
    <col min="6672" max="6672" width="25.85546875" style="73" customWidth="1"/>
    <col min="6673" max="6673" width="31.5703125" style="73" customWidth="1"/>
    <col min="6674" max="6674" width="13.140625" style="73" bestFit="1" customWidth="1"/>
    <col min="6675" max="6675" width="17.42578125" style="73" customWidth="1"/>
    <col min="6676" max="6676" width="18.42578125" style="73" customWidth="1"/>
    <col min="6677" max="6677" width="11.7109375" style="73" customWidth="1"/>
    <col min="6678" max="6678" width="11.85546875" style="73" customWidth="1"/>
    <col min="6679" max="6679" width="13.42578125" style="73" customWidth="1"/>
    <col min="6680" max="6680" width="13.140625" style="73" bestFit="1" customWidth="1"/>
    <col min="6681" max="6681" width="15" style="73" customWidth="1"/>
    <col min="6682" max="6682" width="15.5703125" style="73" customWidth="1"/>
    <col min="6683" max="6683" width="15.28515625" style="73" customWidth="1"/>
    <col min="6684" max="6684" width="13.42578125" style="73" customWidth="1"/>
    <col min="6685" max="6685" width="15.5703125" style="73" customWidth="1"/>
    <col min="6686" max="6925" width="9.140625" style="73"/>
    <col min="6926" max="6926" width="18.140625" style="73" customWidth="1"/>
    <col min="6927" max="6927" width="0" style="73" hidden="1" customWidth="1"/>
    <col min="6928" max="6928" width="25.85546875" style="73" customWidth="1"/>
    <col min="6929" max="6929" width="31.5703125" style="73" customWidth="1"/>
    <col min="6930" max="6930" width="13.140625" style="73" bestFit="1" customWidth="1"/>
    <col min="6931" max="6931" width="17.42578125" style="73" customWidth="1"/>
    <col min="6932" max="6932" width="18.42578125" style="73" customWidth="1"/>
    <col min="6933" max="6933" width="11.7109375" style="73" customWidth="1"/>
    <col min="6934" max="6934" width="11.85546875" style="73" customWidth="1"/>
    <col min="6935" max="6935" width="13.42578125" style="73" customWidth="1"/>
    <col min="6936" max="6936" width="13.140625" style="73" bestFit="1" customWidth="1"/>
    <col min="6937" max="6937" width="15" style="73" customWidth="1"/>
    <col min="6938" max="6938" width="15.5703125" style="73" customWidth="1"/>
    <col min="6939" max="6939" width="15.28515625" style="73" customWidth="1"/>
    <col min="6940" max="6940" width="13.42578125" style="73" customWidth="1"/>
    <col min="6941" max="6941" width="15.5703125" style="73" customWidth="1"/>
    <col min="6942" max="7181" width="9.140625" style="73"/>
    <col min="7182" max="7182" width="18.140625" style="73" customWidth="1"/>
    <col min="7183" max="7183" width="0" style="73" hidden="1" customWidth="1"/>
    <col min="7184" max="7184" width="25.85546875" style="73" customWidth="1"/>
    <col min="7185" max="7185" width="31.5703125" style="73" customWidth="1"/>
    <col min="7186" max="7186" width="13.140625" style="73" bestFit="1" customWidth="1"/>
    <col min="7187" max="7187" width="17.42578125" style="73" customWidth="1"/>
    <col min="7188" max="7188" width="18.42578125" style="73" customWidth="1"/>
    <col min="7189" max="7189" width="11.7109375" style="73" customWidth="1"/>
    <col min="7190" max="7190" width="11.85546875" style="73" customWidth="1"/>
    <col min="7191" max="7191" width="13.42578125" style="73" customWidth="1"/>
    <col min="7192" max="7192" width="13.140625" style="73" bestFit="1" customWidth="1"/>
    <col min="7193" max="7193" width="15" style="73" customWidth="1"/>
    <col min="7194" max="7194" width="15.5703125" style="73" customWidth="1"/>
    <col min="7195" max="7195" width="15.28515625" style="73" customWidth="1"/>
    <col min="7196" max="7196" width="13.42578125" style="73" customWidth="1"/>
    <col min="7197" max="7197" width="15.5703125" style="73" customWidth="1"/>
    <col min="7198" max="7437" width="9.140625" style="73"/>
    <col min="7438" max="7438" width="18.140625" style="73" customWidth="1"/>
    <col min="7439" max="7439" width="0" style="73" hidden="1" customWidth="1"/>
    <col min="7440" max="7440" width="25.85546875" style="73" customWidth="1"/>
    <col min="7441" max="7441" width="31.5703125" style="73" customWidth="1"/>
    <col min="7442" max="7442" width="13.140625" style="73" bestFit="1" customWidth="1"/>
    <col min="7443" max="7443" width="17.42578125" style="73" customWidth="1"/>
    <col min="7444" max="7444" width="18.42578125" style="73" customWidth="1"/>
    <col min="7445" max="7445" width="11.7109375" style="73" customWidth="1"/>
    <col min="7446" max="7446" width="11.85546875" style="73" customWidth="1"/>
    <col min="7447" max="7447" width="13.42578125" style="73" customWidth="1"/>
    <col min="7448" max="7448" width="13.140625" style="73" bestFit="1" customWidth="1"/>
    <col min="7449" max="7449" width="15" style="73" customWidth="1"/>
    <col min="7450" max="7450" width="15.5703125" style="73" customWidth="1"/>
    <col min="7451" max="7451" width="15.28515625" style="73" customWidth="1"/>
    <col min="7452" max="7452" width="13.42578125" style="73" customWidth="1"/>
    <col min="7453" max="7453" width="15.5703125" style="73" customWidth="1"/>
    <col min="7454" max="7693" width="9.140625" style="73"/>
    <col min="7694" max="7694" width="18.140625" style="73" customWidth="1"/>
    <col min="7695" max="7695" width="0" style="73" hidden="1" customWidth="1"/>
    <col min="7696" max="7696" width="25.85546875" style="73" customWidth="1"/>
    <col min="7697" max="7697" width="31.5703125" style="73" customWidth="1"/>
    <col min="7698" max="7698" width="13.140625" style="73" bestFit="1" customWidth="1"/>
    <col min="7699" max="7699" width="17.42578125" style="73" customWidth="1"/>
    <col min="7700" max="7700" width="18.42578125" style="73" customWidth="1"/>
    <col min="7701" max="7701" width="11.7109375" style="73" customWidth="1"/>
    <col min="7702" max="7702" width="11.85546875" style="73" customWidth="1"/>
    <col min="7703" max="7703" width="13.42578125" style="73" customWidth="1"/>
    <col min="7704" max="7704" width="13.140625" style="73" bestFit="1" customWidth="1"/>
    <col min="7705" max="7705" width="15" style="73" customWidth="1"/>
    <col min="7706" max="7706" width="15.5703125" style="73" customWidth="1"/>
    <col min="7707" max="7707" width="15.28515625" style="73" customWidth="1"/>
    <col min="7708" max="7708" width="13.42578125" style="73" customWidth="1"/>
    <col min="7709" max="7709" width="15.5703125" style="73" customWidth="1"/>
    <col min="7710" max="7949" width="9.140625" style="73"/>
    <col min="7950" max="7950" width="18.140625" style="73" customWidth="1"/>
    <col min="7951" max="7951" width="0" style="73" hidden="1" customWidth="1"/>
    <col min="7952" max="7952" width="25.85546875" style="73" customWidth="1"/>
    <col min="7953" max="7953" width="31.5703125" style="73" customWidth="1"/>
    <col min="7954" max="7954" width="13.140625" style="73" bestFit="1" customWidth="1"/>
    <col min="7955" max="7955" width="17.42578125" style="73" customWidth="1"/>
    <col min="7956" max="7956" width="18.42578125" style="73" customWidth="1"/>
    <col min="7957" max="7957" width="11.7109375" style="73" customWidth="1"/>
    <col min="7958" max="7958" width="11.85546875" style="73" customWidth="1"/>
    <col min="7959" max="7959" width="13.42578125" style="73" customWidth="1"/>
    <col min="7960" max="7960" width="13.140625" style="73" bestFit="1" customWidth="1"/>
    <col min="7961" max="7961" width="15" style="73" customWidth="1"/>
    <col min="7962" max="7962" width="15.5703125" style="73" customWidth="1"/>
    <col min="7963" max="7963" width="15.28515625" style="73" customWidth="1"/>
    <col min="7964" max="7964" width="13.42578125" style="73" customWidth="1"/>
    <col min="7965" max="7965" width="15.5703125" style="73" customWidth="1"/>
    <col min="7966" max="8205" width="9.140625" style="73"/>
    <col min="8206" max="8206" width="18.140625" style="73" customWidth="1"/>
    <col min="8207" max="8207" width="0" style="73" hidden="1" customWidth="1"/>
    <col min="8208" max="8208" width="25.85546875" style="73" customWidth="1"/>
    <col min="8209" max="8209" width="31.5703125" style="73" customWidth="1"/>
    <col min="8210" max="8210" width="13.140625" style="73" bestFit="1" customWidth="1"/>
    <col min="8211" max="8211" width="17.42578125" style="73" customWidth="1"/>
    <col min="8212" max="8212" width="18.42578125" style="73" customWidth="1"/>
    <col min="8213" max="8213" width="11.7109375" style="73" customWidth="1"/>
    <col min="8214" max="8214" width="11.85546875" style="73" customWidth="1"/>
    <col min="8215" max="8215" width="13.42578125" style="73" customWidth="1"/>
    <col min="8216" max="8216" width="13.140625" style="73" bestFit="1" customWidth="1"/>
    <col min="8217" max="8217" width="15" style="73" customWidth="1"/>
    <col min="8218" max="8218" width="15.5703125" style="73" customWidth="1"/>
    <col min="8219" max="8219" width="15.28515625" style="73" customWidth="1"/>
    <col min="8220" max="8220" width="13.42578125" style="73" customWidth="1"/>
    <col min="8221" max="8221" width="15.5703125" style="73" customWidth="1"/>
    <col min="8222" max="8461" width="9.140625" style="73"/>
    <col min="8462" max="8462" width="18.140625" style="73" customWidth="1"/>
    <col min="8463" max="8463" width="0" style="73" hidden="1" customWidth="1"/>
    <col min="8464" max="8464" width="25.85546875" style="73" customWidth="1"/>
    <col min="8465" max="8465" width="31.5703125" style="73" customWidth="1"/>
    <col min="8466" max="8466" width="13.140625" style="73" bestFit="1" customWidth="1"/>
    <col min="8467" max="8467" width="17.42578125" style="73" customWidth="1"/>
    <col min="8468" max="8468" width="18.42578125" style="73" customWidth="1"/>
    <col min="8469" max="8469" width="11.7109375" style="73" customWidth="1"/>
    <col min="8470" max="8470" width="11.85546875" style="73" customWidth="1"/>
    <col min="8471" max="8471" width="13.42578125" style="73" customWidth="1"/>
    <col min="8472" max="8472" width="13.140625" style="73" bestFit="1" customWidth="1"/>
    <col min="8473" max="8473" width="15" style="73" customWidth="1"/>
    <col min="8474" max="8474" width="15.5703125" style="73" customWidth="1"/>
    <col min="8475" max="8475" width="15.28515625" style="73" customWidth="1"/>
    <col min="8476" max="8476" width="13.42578125" style="73" customWidth="1"/>
    <col min="8477" max="8477" width="15.5703125" style="73" customWidth="1"/>
    <col min="8478" max="8717" width="9.140625" style="73"/>
    <col min="8718" max="8718" width="18.140625" style="73" customWidth="1"/>
    <col min="8719" max="8719" width="0" style="73" hidden="1" customWidth="1"/>
    <col min="8720" max="8720" width="25.85546875" style="73" customWidth="1"/>
    <col min="8721" max="8721" width="31.5703125" style="73" customWidth="1"/>
    <col min="8722" max="8722" width="13.140625" style="73" bestFit="1" customWidth="1"/>
    <col min="8723" max="8723" width="17.42578125" style="73" customWidth="1"/>
    <col min="8724" max="8724" width="18.42578125" style="73" customWidth="1"/>
    <col min="8725" max="8725" width="11.7109375" style="73" customWidth="1"/>
    <col min="8726" max="8726" width="11.85546875" style="73" customWidth="1"/>
    <col min="8727" max="8727" width="13.42578125" style="73" customWidth="1"/>
    <col min="8728" max="8728" width="13.140625" style="73" bestFit="1" customWidth="1"/>
    <col min="8729" max="8729" width="15" style="73" customWidth="1"/>
    <col min="8730" max="8730" width="15.5703125" style="73" customWidth="1"/>
    <col min="8731" max="8731" width="15.28515625" style="73" customWidth="1"/>
    <col min="8732" max="8732" width="13.42578125" style="73" customWidth="1"/>
    <col min="8733" max="8733" width="15.5703125" style="73" customWidth="1"/>
    <col min="8734" max="8973" width="9.140625" style="73"/>
    <col min="8974" max="8974" width="18.140625" style="73" customWidth="1"/>
    <col min="8975" max="8975" width="0" style="73" hidden="1" customWidth="1"/>
    <col min="8976" max="8976" width="25.85546875" style="73" customWidth="1"/>
    <col min="8977" max="8977" width="31.5703125" style="73" customWidth="1"/>
    <col min="8978" max="8978" width="13.140625" style="73" bestFit="1" customWidth="1"/>
    <col min="8979" max="8979" width="17.42578125" style="73" customWidth="1"/>
    <col min="8980" max="8980" width="18.42578125" style="73" customWidth="1"/>
    <col min="8981" max="8981" width="11.7109375" style="73" customWidth="1"/>
    <col min="8982" max="8982" width="11.85546875" style="73" customWidth="1"/>
    <col min="8983" max="8983" width="13.42578125" style="73" customWidth="1"/>
    <col min="8984" max="8984" width="13.140625" style="73" bestFit="1" customWidth="1"/>
    <col min="8985" max="8985" width="15" style="73" customWidth="1"/>
    <col min="8986" max="8986" width="15.5703125" style="73" customWidth="1"/>
    <col min="8987" max="8987" width="15.28515625" style="73" customWidth="1"/>
    <col min="8988" max="8988" width="13.42578125" style="73" customWidth="1"/>
    <col min="8989" max="8989" width="15.5703125" style="73" customWidth="1"/>
    <col min="8990" max="9229" width="9.140625" style="73"/>
    <col min="9230" max="9230" width="18.140625" style="73" customWidth="1"/>
    <col min="9231" max="9231" width="0" style="73" hidden="1" customWidth="1"/>
    <col min="9232" max="9232" width="25.85546875" style="73" customWidth="1"/>
    <col min="9233" max="9233" width="31.5703125" style="73" customWidth="1"/>
    <col min="9234" max="9234" width="13.140625" style="73" bestFit="1" customWidth="1"/>
    <col min="9235" max="9235" width="17.42578125" style="73" customWidth="1"/>
    <col min="9236" max="9236" width="18.42578125" style="73" customWidth="1"/>
    <col min="9237" max="9237" width="11.7109375" style="73" customWidth="1"/>
    <col min="9238" max="9238" width="11.85546875" style="73" customWidth="1"/>
    <col min="9239" max="9239" width="13.42578125" style="73" customWidth="1"/>
    <col min="9240" max="9240" width="13.140625" style="73" bestFit="1" customWidth="1"/>
    <col min="9241" max="9241" width="15" style="73" customWidth="1"/>
    <col min="9242" max="9242" width="15.5703125" style="73" customWidth="1"/>
    <col min="9243" max="9243" width="15.28515625" style="73" customWidth="1"/>
    <col min="9244" max="9244" width="13.42578125" style="73" customWidth="1"/>
    <col min="9245" max="9245" width="15.5703125" style="73" customWidth="1"/>
    <col min="9246" max="9485" width="9.140625" style="73"/>
    <col min="9486" max="9486" width="18.140625" style="73" customWidth="1"/>
    <col min="9487" max="9487" width="0" style="73" hidden="1" customWidth="1"/>
    <col min="9488" max="9488" width="25.85546875" style="73" customWidth="1"/>
    <col min="9489" max="9489" width="31.5703125" style="73" customWidth="1"/>
    <col min="9490" max="9490" width="13.140625" style="73" bestFit="1" customWidth="1"/>
    <col min="9491" max="9491" width="17.42578125" style="73" customWidth="1"/>
    <col min="9492" max="9492" width="18.42578125" style="73" customWidth="1"/>
    <col min="9493" max="9493" width="11.7109375" style="73" customWidth="1"/>
    <col min="9494" max="9494" width="11.85546875" style="73" customWidth="1"/>
    <col min="9495" max="9495" width="13.42578125" style="73" customWidth="1"/>
    <col min="9496" max="9496" width="13.140625" style="73" bestFit="1" customWidth="1"/>
    <col min="9497" max="9497" width="15" style="73" customWidth="1"/>
    <col min="9498" max="9498" width="15.5703125" style="73" customWidth="1"/>
    <col min="9499" max="9499" width="15.28515625" style="73" customWidth="1"/>
    <col min="9500" max="9500" width="13.42578125" style="73" customWidth="1"/>
    <col min="9501" max="9501" width="15.5703125" style="73" customWidth="1"/>
    <col min="9502" max="9741" width="9.140625" style="73"/>
    <col min="9742" max="9742" width="18.140625" style="73" customWidth="1"/>
    <col min="9743" max="9743" width="0" style="73" hidden="1" customWidth="1"/>
    <col min="9744" max="9744" width="25.85546875" style="73" customWidth="1"/>
    <col min="9745" max="9745" width="31.5703125" style="73" customWidth="1"/>
    <col min="9746" max="9746" width="13.140625" style="73" bestFit="1" customWidth="1"/>
    <col min="9747" max="9747" width="17.42578125" style="73" customWidth="1"/>
    <col min="9748" max="9748" width="18.42578125" style="73" customWidth="1"/>
    <col min="9749" max="9749" width="11.7109375" style="73" customWidth="1"/>
    <col min="9750" max="9750" width="11.85546875" style="73" customWidth="1"/>
    <col min="9751" max="9751" width="13.42578125" style="73" customWidth="1"/>
    <col min="9752" max="9752" width="13.140625" style="73" bestFit="1" customWidth="1"/>
    <col min="9753" max="9753" width="15" style="73" customWidth="1"/>
    <col min="9754" max="9754" width="15.5703125" style="73" customWidth="1"/>
    <col min="9755" max="9755" width="15.28515625" style="73" customWidth="1"/>
    <col min="9756" max="9756" width="13.42578125" style="73" customWidth="1"/>
    <col min="9757" max="9757" width="15.5703125" style="73" customWidth="1"/>
    <col min="9758" max="9997" width="9.140625" style="73"/>
    <col min="9998" max="9998" width="18.140625" style="73" customWidth="1"/>
    <col min="9999" max="9999" width="0" style="73" hidden="1" customWidth="1"/>
    <col min="10000" max="10000" width="25.85546875" style="73" customWidth="1"/>
    <col min="10001" max="10001" width="31.5703125" style="73" customWidth="1"/>
    <col min="10002" max="10002" width="13.140625" style="73" bestFit="1" customWidth="1"/>
    <col min="10003" max="10003" width="17.42578125" style="73" customWidth="1"/>
    <col min="10004" max="10004" width="18.42578125" style="73" customWidth="1"/>
    <col min="10005" max="10005" width="11.7109375" style="73" customWidth="1"/>
    <col min="10006" max="10006" width="11.85546875" style="73" customWidth="1"/>
    <col min="10007" max="10007" width="13.42578125" style="73" customWidth="1"/>
    <col min="10008" max="10008" width="13.140625" style="73" bestFit="1" customWidth="1"/>
    <col min="10009" max="10009" width="15" style="73" customWidth="1"/>
    <col min="10010" max="10010" width="15.5703125" style="73" customWidth="1"/>
    <col min="10011" max="10011" width="15.28515625" style="73" customWidth="1"/>
    <col min="10012" max="10012" width="13.42578125" style="73" customWidth="1"/>
    <col min="10013" max="10013" width="15.5703125" style="73" customWidth="1"/>
    <col min="10014" max="10253" width="9.140625" style="73"/>
    <col min="10254" max="10254" width="18.140625" style="73" customWidth="1"/>
    <col min="10255" max="10255" width="0" style="73" hidden="1" customWidth="1"/>
    <col min="10256" max="10256" width="25.85546875" style="73" customWidth="1"/>
    <col min="10257" max="10257" width="31.5703125" style="73" customWidth="1"/>
    <col min="10258" max="10258" width="13.140625" style="73" bestFit="1" customWidth="1"/>
    <col min="10259" max="10259" width="17.42578125" style="73" customWidth="1"/>
    <col min="10260" max="10260" width="18.42578125" style="73" customWidth="1"/>
    <col min="10261" max="10261" width="11.7109375" style="73" customWidth="1"/>
    <col min="10262" max="10262" width="11.85546875" style="73" customWidth="1"/>
    <col min="10263" max="10263" width="13.42578125" style="73" customWidth="1"/>
    <col min="10264" max="10264" width="13.140625" style="73" bestFit="1" customWidth="1"/>
    <col min="10265" max="10265" width="15" style="73" customWidth="1"/>
    <col min="10266" max="10266" width="15.5703125" style="73" customWidth="1"/>
    <col min="10267" max="10267" width="15.28515625" style="73" customWidth="1"/>
    <col min="10268" max="10268" width="13.42578125" style="73" customWidth="1"/>
    <col min="10269" max="10269" width="15.5703125" style="73" customWidth="1"/>
    <col min="10270" max="10509" width="9.140625" style="73"/>
    <col min="10510" max="10510" width="18.140625" style="73" customWidth="1"/>
    <col min="10511" max="10511" width="0" style="73" hidden="1" customWidth="1"/>
    <col min="10512" max="10512" width="25.85546875" style="73" customWidth="1"/>
    <col min="10513" max="10513" width="31.5703125" style="73" customWidth="1"/>
    <col min="10514" max="10514" width="13.140625" style="73" bestFit="1" customWidth="1"/>
    <col min="10515" max="10515" width="17.42578125" style="73" customWidth="1"/>
    <col min="10516" max="10516" width="18.42578125" style="73" customWidth="1"/>
    <col min="10517" max="10517" width="11.7109375" style="73" customWidth="1"/>
    <col min="10518" max="10518" width="11.85546875" style="73" customWidth="1"/>
    <col min="10519" max="10519" width="13.42578125" style="73" customWidth="1"/>
    <col min="10520" max="10520" width="13.140625" style="73" bestFit="1" customWidth="1"/>
    <col min="10521" max="10521" width="15" style="73" customWidth="1"/>
    <col min="10522" max="10522" width="15.5703125" style="73" customWidth="1"/>
    <col min="10523" max="10523" width="15.28515625" style="73" customWidth="1"/>
    <col min="10524" max="10524" width="13.42578125" style="73" customWidth="1"/>
    <col min="10525" max="10525" width="15.5703125" style="73" customWidth="1"/>
    <col min="10526" max="10765" width="9.140625" style="73"/>
    <col min="10766" max="10766" width="18.140625" style="73" customWidth="1"/>
    <col min="10767" max="10767" width="0" style="73" hidden="1" customWidth="1"/>
    <col min="10768" max="10768" width="25.85546875" style="73" customWidth="1"/>
    <col min="10769" max="10769" width="31.5703125" style="73" customWidth="1"/>
    <col min="10770" max="10770" width="13.140625" style="73" bestFit="1" customWidth="1"/>
    <col min="10771" max="10771" width="17.42578125" style="73" customWidth="1"/>
    <col min="10772" max="10772" width="18.42578125" style="73" customWidth="1"/>
    <col min="10773" max="10773" width="11.7109375" style="73" customWidth="1"/>
    <col min="10774" max="10774" width="11.85546875" style="73" customWidth="1"/>
    <col min="10775" max="10775" width="13.42578125" style="73" customWidth="1"/>
    <col min="10776" max="10776" width="13.140625" style="73" bestFit="1" customWidth="1"/>
    <col min="10777" max="10777" width="15" style="73" customWidth="1"/>
    <col min="10778" max="10778" width="15.5703125" style="73" customWidth="1"/>
    <col min="10779" max="10779" width="15.28515625" style="73" customWidth="1"/>
    <col min="10780" max="10780" width="13.42578125" style="73" customWidth="1"/>
    <col min="10781" max="10781" width="15.5703125" style="73" customWidth="1"/>
    <col min="10782" max="11021" width="9.140625" style="73"/>
    <col min="11022" max="11022" width="18.140625" style="73" customWidth="1"/>
    <col min="11023" max="11023" width="0" style="73" hidden="1" customWidth="1"/>
    <col min="11024" max="11024" width="25.85546875" style="73" customWidth="1"/>
    <col min="11025" max="11025" width="31.5703125" style="73" customWidth="1"/>
    <col min="11026" max="11026" width="13.140625" style="73" bestFit="1" customWidth="1"/>
    <col min="11027" max="11027" width="17.42578125" style="73" customWidth="1"/>
    <col min="11028" max="11028" width="18.42578125" style="73" customWidth="1"/>
    <col min="11029" max="11029" width="11.7109375" style="73" customWidth="1"/>
    <col min="11030" max="11030" width="11.85546875" style="73" customWidth="1"/>
    <col min="11031" max="11031" width="13.42578125" style="73" customWidth="1"/>
    <col min="11032" max="11032" width="13.140625" style="73" bestFit="1" customWidth="1"/>
    <col min="11033" max="11033" width="15" style="73" customWidth="1"/>
    <col min="11034" max="11034" width="15.5703125" style="73" customWidth="1"/>
    <col min="11035" max="11035" width="15.28515625" style="73" customWidth="1"/>
    <col min="11036" max="11036" width="13.42578125" style="73" customWidth="1"/>
    <col min="11037" max="11037" width="15.5703125" style="73" customWidth="1"/>
    <col min="11038" max="11277" width="9.140625" style="73"/>
    <col min="11278" max="11278" width="18.140625" style="73" customWidth="1"/>
    <col min="11279" max="11279" width="0" style="73" hidden="1" customWidth="1"/>
    <col min="11280" max="11280" width="25.85546875" style="73" customWidth="1"/>
    <col min="11281" max="11281" width="31.5703125" style="73" customWidth="1"/>
    <col min="11282" max="11282" width="13.140625" style="73" bestFit="1" customWidth="1"/>
    <col min="11283" max="11283" width="17.42578125" style="73" customWidth="1"/>
    <col min="11284" max="11284" width="18.42578125" style="73" customWidth="1"/>
    <col min="11285" max="11285" width="11.7109375" style="73" customWidth="1"/>
    <col min="11286" max="11286" width="11.85546875" style="73" customWidth="1"/>
    <col min="11287" max="11287" width="13.42578125" style="73" customWidth="1"/>
    <col min="11288" max="11288" width="13.140625" style="73" bestFit="1" customWidth="1"/>
    <col min="11289" max="11289" width="15" style="73" customWidth="1"/>
    <col min="11290" max="11290" width="15.5703125" style="73" customWidth="1"/>
    <col min="11291" max="11291" width="15.28515625" style="73" customWidth="1"/>
    <col min="11292" max="11292" width="13.42578125" style="73" customWidth="1"/>
    <col min="11293" max="11293" width="15.5703125" style="73" customWidth="1"/>
    <col min="11294" max="11533" width="9.140625" style="73"/>
    <col min="11534" max="11534" width="18.140625" style="73" customWidth="1"/>
    <col min="11535" max="11535" width="0" style="73" hidden="1" customWidth="1"/>
    <col min="11536" max="11536" width="25.85546875" style="73" customWidth="1"/>
    <col min="11537" max="11537" width="31.5703125" style="73" customWidth="1"/>
    <col min="11538" max="11538" width="13.140625" style="73" bestFit="1" customWidth="1"/>
    <col min="11539" max="11539" width="17.42578125" style="73" customWidth="1"/>
    <col min="11540" max="11540" width="18.42578125" style="73" customWidth="1"/>
    <col min="11541" max="11541" width="11.7109375" style="73" customWidth="1"/>
    <col min="11542" max="11542" width="11.85546875" style="73" customWidth="1"/>
    <col min="11543" max="11543" width="13.42578125" style="73" customWidth="1"/>
    <col min="11544" max="11544" width="13.140625" style="73" bestFit="1" customWidth="1"/>
    <col min="11545" max="11545" width="15" style="73" customWidth="1"/>
    <col min="11546" max="11546" width="15.5703125" style="73" customWidth="1"/>
    <col min="11547" max="11547" width="15.28515625" style="73" customWidth="1"/>
    <col min="11548" max="11548" width="13.42578125" style="73" customWidth="1"/>
    <col min="11549" max="11549" width="15.5703125" style="73" customWidth="1"/>
    <col min="11550" max="11789" width="9.140625" style="73"/>
    <col min="11790" max="11790" width="18.140625" style="73" customWidth="1"/>
    <col min="11791" max="11791" width="0" style="73" hidden="1" customWidth="1"/>
    <col min="11792" max="11792" width="25.85546875" style="73" customWidth="1"/>
    <col min="11793" max="11793" width="31.5703125" style="73" customWidth="1"/>
    <col min="11794" max="11794" width="13.140625" style="73" bestFit="1" customWidth="1"/>
    <col min="11795" max="11795" width="17.42578125" style="73" customWidth="1"/>
    <col min="11796" max="11796" width="18.42578125" style="73" customWidth="1"/>
    <col min="11797" max="11797" width="11.7109375" style="73" customWidth="1"/>
    <col min="11798" max="11798" width="11.85546875" style="73" customWidth="1"/>
    <col min="11799" max="11799" width="13.42578125" style="73" customWidth="1"/>
    <col min="11800" max="11800" width="13.140625" style="73" bestFit="1" customWidth="1"/>
    <col min="11801" max="11801" width="15" style="73" customWidth="1"/>
    <col min="11802" max="11802" width="15.5703125" style="73" customWidth="1"/>
    <col min="11803" max="11803" width="15.28515625" style="73" customWidth="1"/>
    <col min="11804" max="11804" width="13.42578125" style="73" customWidth="1"/>
    <col min="11805" max="11805" width="15.5703125" style="73" customWidth="1"/>
    <col min="11806" max="12045" width="9.140625" style="73"/>
    <col min="12046" max="12046" width="18.140625" style="73" customWidth="1"/>
    <col min="12047" max="12047" width="0" style="73" hidden="1" customWidth="1"/>
    <col min="12048" max="12048" width="25.85546875" style="73" customWidth="1"/>
    <col min="12049" max="12049" width="31.5703125" style="73" customWidth="1"/>
    <col min="12050" max="12050" width="13.140625" style="73" bestFit="1" customWidth="1"/>
    <col min="12051" max="12051" width="17.42578125" style="73" customWidth="1"/>
    <col min="12052" max="12052" width="18.42578125" style="73" customWidth="1"/>
    <col min="12053" max="12053" width="11.7109375" style="73" customWidth="1"/>
    <col min="12054" max="12054" width="11.85546875" style="73" customWidth="1"/>
    <col min="12055" max="12055" width="13.42578125" style="73" customWidth="1"/>
    <col min="12056" max="12056" width="13.140625" style="73" bestFit="1" customWidth="1"/>
    <col min="12057" max="12057" width="15" style="73" customWidth="1"/>
    <col min="12058" max="12058" width="15.5703125" style="73" customWidth="1"/>
    <col min="12059" max="12059" width="15.28515625" style="73" customWidth="1"/>
    <col min="12060" max="12060" width="13.42578125" style="73" customWidth="1"/>
    <col min="12061" max="12061" width="15.5703125" style="73" customWidth="1"/>
    <col min="12062" max="12301" width="9.140625" style="73"/>
    <col min="12302" max="12302" width="18.140625" style="73" customWidth="1"/>
    <col min="12303" max="12303" width="0" style="73" hidden="1" customWidth="1"/>
    <col min="12304" max="12304" width="25.85546875" style="73" customWidth="1"/>
    <col min="12305" max="12305" width="31.5703125" style="73" customWidth="1"/>
    <col min="12306" max="12306" width="13.140625" style="73" bestFit="1" customWidth="1"/>
    <col min="12307" max="12307" width="17.42578125" style="73" customWidth="1"/>
    <col min="12308" max="12308" width="18.42578125" style="73" customWidth="1"/>
    <col min="12309" max="12309" width="11.7109375" style="73" customWidth="1"/>
    <col min="12310" max="12310" width="11.85546875" style="73" customWidth="1"/>
    <col min="12311" max="12311" width="13.42578125" style="73" customWidth="1"/>
    <col min="12312" max="12312" width="13.140625" style="73" bestFit="1" customWidth="1"/>
    <col min="12313" max="12313" width="15" style="73" customWidth="1"/>
    <col min="12314" max="12314" width="15.5703125" style="73" customWidth="1"/>
    <col min="12315" max="12315" width="15.28515625" style="73" customWidth="1"/>
    <col min="12316" max="12316" width="13.42578125" style="73" customWidth="1"/>
    <col min="12317" max="12317" width="15.5703125" style="73" customWidth="1"/>
    <col min="12318" max="12557" width="9.140625" style="73"/>
    <col min="12558" max="12558" width="18.140625" style="73" customWidth="1"/>
    <col min="12559" max="12559" width="0" style="73" hidden="1" customWidth="1"/>
    <col min="12560" max="12560" width="25.85546875" style="73" customWidth="1"/>
    <col min="12561" max="12561" width="31.5703125" style="73" customWidth="1"/>
    <col min="12562" max="12562" width="13.140625" style="73" bestFit="1" customWidth="1"/>
    <col min="12563" max="12563" width="17.42578125" style="73" customWidth="1"/>
    <col min="12564" max="12564" width="18.42578125" style="73" customWidth="1"/>
    <col min="12565" max="12565" width="11.7109375" style="73" customWidth="1"/>
    <col min="12566" max="12566" width="11.85546875" style="73" customWidth="1"/>
    <col min="12567" max="12567" width="13.42578125" style="73" customWidth="1"/>
    <col min="12568" max="12568" width="13.140625" style="73" bestFit="1" customWidth="1"/>
    <col min="12569" max="12569" width="15" style="73" customWidth="1"/>
    <col min="12570" max="12570" width="15.5703125" style="73" customWidth="1"/>
    <col min="12571" max="12571" width="15.28515625" style="73" customWidth="1"/>
    <col min="12572" max="12572" width="13.42578125" style="73" customWidth="1"/>
    <col min="12573" max="12573" width="15.5703125" style="73" customWidth="1"/>
    <col min="12574" max="12813" width="9.140625" style="73"/>
    <col min="12814" max="12814" width="18.140625" style="73" customWidth="1"/>
    <col min="12815" max="12815" width="0" style="73" hidden="1" customWidth="1"/>
    <col min="12816" max="12816" width="25.85546875" style="73" customWidth="1"/>
    <col min="12817" max="12817" width="31.5703125" style="73" customWidth="1"/>
    <col min="12818" max="12818" width="13.140625" style="73" bestFit="1" customWidth="1"/>
    <col min="12819" max="12819" width="17.42578125" style="73" customWidth="1"/>
    <col min="12820" max="12820" width="18.42578125" style="73" customWidth="1"/>
    <col min="12821" max="12821" width="11.7109375" style="73" customWidth="1"/>
    <col min="12822" max="12822" width="11.85546875" style="73" customWidth="1"/>
    <col min="12823" max="12823" width="13.42578125" style="73" customWidth="1"/>
    <col min="12824" max="12824" width="13.140625" style="73" bestFit="1" customWidth="1"/>
    <col min="12825" max="12825" width="15" style="73" customWidth="1"/>
    <col min="12826" max="12826" width="15.5703125" style="73" customWidth="1"/>
    <col min="12827" max="12827" width="15.28515625" style="73" customWidth="1"/>
    <col min="12828" max="12828" width="13.42578125" style="73" customWidth="1"/>
    <col min="12829" max="12829" width="15.5703125" style="73" customWidth="1"/>
    <col min="12830" max="13069" width="9.140625" style="73"/>
    <col min="13070" max="13070" width="18.140625" style="73" customWidth="1"/>
    <col min="13071" max="13071" width="0" style="73" hidden="1" customWidth="1"/>
    <col min="13072" max="13072" width="25.85546875" style="73" customWidth="1"/>
    <col min="13073" max="13073" width="31.5703125" style="73" customWidth="1"/>
    <col min="13074" max="13074" width="13.140625" style="73" bestFit="1" customWidth="1"/>
    <col min="13075" max="13075" width="17.42578125" style="73" customWidth="1"/>
    <col min="13076" max="13076" width="18.42578125" style="73" customWidth="1"/>
    <col min="13077" max="13077" width="11.7109375" style="73" customWidth="1"/>
    <col min="13078" max="13078" width="11.85546875" style="73" customWidth="1"/>
    <col min="13079" max="13079" width="13.42578125" style="73" customWidth="1"/>
    <col min="13080" max="13080" width="13.140625" style="73" bestFit="1" customWidth="1"/>
    <col min="13081" max="13081" width="15" style="73" customWidth="1"/>
    <col min="13082" max="13082" width="15.5703125" style="73" customWidth="1"/>
    <col min="13083" max="13083" width="15.28515625" style="73" customWidth="1"/>
    <col min="13084" max="13084" width="13.42578125" style="73" customWidth="1"/>
    <col min="13085" max="13085" width="15.5703125" style="73" customWidth="1"/>
    <col min="13086" max="13325" width="9.140625" style="73"/>
    <col min="13326" max="13326" width="18.140625" style="73" customWidth="1"/>
    <col min="13327" max="13327" width="0" style="73" hidden="1" customWidth="1"/>
    <col min="13328" max="13328" width="25.85546875" style="73" customWidth="1"/>
    <col min="13329" max="13329" width="31.5703125" style="73" customWidth="1"/>
    <col min="13330" max="13330" width="13.140625" style="73" bestFit="1" customWidth="1"/>
    <col min="13331" max="13331" width="17.42578125" style="73" customWidth="1"/>
    <col min="13332" max="13332" width="18.42578125" style="73" customWidth="1"/>
    <col min="13333" max="13333" width="11.7109375" style="73" customWidth="1"/>
    <col min="13334" max="13334" width="11.85546875" style="73" customWidth="1"/>
    <col min="13335" max="13335" width="13.42578125" style="73" customWidth="1"/>
    <col min="13336" max="13336" width="13.140625" style="73" bestFit="1" customWidth="1"/>
    <col min="13337" max="13337" width="15" style="73" customWidth="1"/>
    <col min="13338" max="13338" width="15.5703125" style="73" customWidth="1"/>
    <col min="13339" max="13339" width="15.28515625" style="73" customWidth="1"/>
    <col min="13340" max="13340" width="13.42578125" style="73" customWidth="1"/>
    <col min="13341" max="13341" width="15.5703125" style="73" customWidth="1"/>
    <col min="13342" max="13581" width="9.140625" style="73"/>
    <col min="13582" max="13582" width="18.140625" style="73" customWidth="1"/>
    <col min="13583" max="13583" width="0" style="73" hidden="1" customWidth="1"/>
    <col min="13584" max="13584" width="25.85546875" style="73" customWidth="1"/>
    <col min="13585" max="13585" width="31.5703125" style="73" customWidth="1"/>
    <col min="13586" max="13586" width="13.140625" style="73" bestFit="1" customWidth="1"/>
    <col min="13587" max="13587" width="17.42578125" style="73" customWidth="1"/>
    <col min="13588" max="13588" width="18.42578125" style="73" customWidth="1"/>
    <col min="13589" max="13589" width="11.7109375" style="73" customWidth="1"/>
    <col min="13590" max="13590" width="11.85546875" style="73" customWidth="1"/>
    <col min="13591" max="13591" width="13.42578125" style="73" customWidth="1"/>
    <col min="13592" max="13592" width="13.140625" style="73" bestFit="1" customWidth="1"/>
    <col min="13593" max="13593" width="15" style="73" customWidth="1"/>
    <col min="13594" max="13594" width="15.5703125" style="73" customWidth="1"/>
    <col min="13595" max="13595" width="15.28515625" style="73" customWidth="1"/>
    <col min="13596" max="13596" width="13.42578125" style="73" customWidth="1"/>
    <col min="13597" max="13597" width="15.5703125" style="73" customWidth="1"/>
    <col min="13598" max="13837" width="9.140625" style="73"/>
    <col min="13838" max="13838" width="18.140625" style="73" customWidth="1"/>
    <col min="13839" max="13839" width="0" style="73" hidden="1" customWidth="1"/>
    <col min="13840" max="13840" width="25.85546875" style="73" customWidth="1"/>
    <col min="13841" max="13841" width="31.5703125" style="73" customWidth="1"/>
    <col min="13842" max="13842" width="13.140625" style="73" bestFit="1" customWidth="1"/>
    <col min="13843" max="13843" width="17.42578125" style="73" customWidth="1"/>
    <col min="13844" max="13844" width="18.42578125" style="73" customWidth="1"/>
    <col min="13845" max="13845" width="11.7109375" style="73" customWidth="1"/>
    <col min="13846" max="13846" width="11.85546875" style="73" customWidth="1"/>
    <col min="13847" max="13847" width="13.42578125" style="73" customWidth="1"/>
    <col min="13848" max="13848" width="13.140625" style="73" bestFit="1" customWidth="1"/>
    <col min="13849" max="13849" width="15" style="73" customWidth="1"/>
    <col min="13850" max="13850" width="15.5703125" style="73" customWidth="1"/>
    <col min="13851" max="13851" width="15.28515625" style="73" customWidth="1"/>
    <col min="13852" max="13852" width="13.42578125" style="73" customWidth="1"/>
    <col min="13853" max="13853" width="15.5703125" style="73" customWidth="1"/>
    <col min="13854" max="14093" width="9.140625" style="73"/>
    <col min="14094" max="14094" width="18.140625" style="73" customWidth="1"/>
    <col min="14095" max="14095" width="0" style="73" hidden="1" customWidth="1"/>
    <col min="14096" max="14096" width="25.85546875" style="73" customWidth="1"/>
    <col min="14097" max="14097" width="31.5703125" style="73" customWidth="1"/>
    <col min="14098" max="14098" width="13.140625" style="73" bestFit="1" customWidth="1"/>
    <col min="14099" max="14099" width="17.42578125" style="73" customWidth="1"/>
    <col min="14100" max="14100" width="18.42578125" style="73" customWidth="1"/>
    <col min="14101" max="14101" width="11.7109375" style="73" customWidth="1"/>
    <col min="14102" max="14102" width="11.85546875" style="73" customWidth="1"/>
    <col min="14103" max="14103" width="13.42578125" style="73" customWidth="1"/>
    <col min="14104" max="14104" width="13.140625" style="73" bestFit="1" customWidth="1"/>
    <col min="14105" max="14105" width="15" style="73" customWidth="1"/>
    <col min="14106" max="14106" width="15.5703125" style="73" customWidth="1"/>
    <col min="14107" max="14107" width="15.28515625" style="73" customWidth="1"/>
    <col min="14108" max="14108" width="13.42578125" style="73" customWidth="1"/>
    <col min="14109" max="14109" width="15.5703125" style="73" customWidth="1"/>
    <col min="14110" max="14349" width="9.140625" style="73"/>
    <col min="14350" max="14350" width="18.140625" style="73" customWidth="1"/>
    <col min="14351" max="14351" width="0" style="73" hidden="1" customWidth="1"/>
    <col min="14352" max="14352" width="25.85546875" style="73" customWidth="1"/>
    <col min="14353" max="14353" width="31.5703125" style="73" customWidth="1"/>
    <col min="14354" max="14354" width="13.140625" style="73" bestFit="1" customWidth="1"/>
    <col min="14355" max="14355" width="17.42578125" style="73" customWidth="1"/>
    <col min="14356" max="14356" width="18.42578125" style="73" customWidth="1"/>
    <col min="14357" max="14357" width="11.7109375" style="73" customWidth="1"/>
    <col min="14358" max="14358" width="11.85546875" style="73" customWidth="1"/>
    <col min="14359" max="14359" width="13.42578125" style="73" customWidth="1"/>
    <col min="14360" max="14360" width="13.140625" style="73" bestFit="1" customWidth="1"/>
    <col min="14361" max="14361" width="15" style="73" customWidth="1"/>
    <col min="14362" max="14362" width="15.5703125" style="73" customWidth="1"/>
    <col min="14363" max="14363" width="15.28515625" style="73" customWidth="1"/>
    <col min="14364" max="14364" width="13.42578125" style="73" customWidth="1"/>
    <col min="14365" max="14365" width="15.5703125" style="73" customWidth="1"/>
    <col min="14366" max="14605" width="9.140625" style="73"/>
    <col min="14606" max="14606" width="18.140625" style="73" customWidth="1"/>
    <col min="14607" max="14607" width="0" style="73" hidden="1" customWidth="1"/>
    <col min="14608" max="14608" width="25.85546875" style="73" customWidth="1"/>
    <col min="14609" max="14609" width="31.5703125" style="73" customWidth="1"/>
    <col min="14610" max="14610" width="13.140625" style="73" bestFit="1" customWidth="1"/>
    <col min="14611" max="14611" width="17.42578125" style="73" customWidth="1"/>
    <col min="14612" max="14612" width="18.42578125" style="73" customWidth="1"/>
    <col min="14613" max="14613" width="11.7109375" style="73" customWidth="1"/>
    <col min="14614" max="14614" width="11.85546875" style="73" customWidth="1"/>
    <col min="14615" max="14615" width="13.42578125" style="73" customWidth="1"/>
    <col min="14616" max="14616" width="13.140625" style="73" bestFit="1" customWidth="1"/>
    <col min="14617" max="14617" width="15" style="73" customWidth="1"/>
    <col min="14618" max="14618" width="15.5703125" style="73" customWidth="1"/>
    <col min="14619" max="14619" width="15.28515625" style="73" customWidth="1"/>
    <col min="14620" max="14620" width="13.42578125" style="73" customWidth="1"/>
    <col min="14621" max="14621" width="15.5703125" style="73" customWidth="1"/>
    <col min="14622" max="14861" width="9.140625" style="73"/>
    <col min="14862" max="14862" width="18.140625" style="73" customWidth="1"/>
    <col min="14863" max="14863" width="0" style="73" hidden="1" customWidth="1"/>
    <col min="14864" max="14864" width="25.85546875" style="73" customWidth="1"/>
    <col min="14865" max="14865" width="31.5703125" style="73" customWidth="1"/>
    <col min="14866" max="14866" width="13.140625" style="73" bestFit="1" customWidth="1"/>
    <col min="14867" max="14867" width="17.42578125" style="73" customWidth="1"/>
    <col min="14868" max="14868" width="18.42578125" style="73" customWidth="1"/>
    <col min="14869" max="14869" width="11.7109375" style="73" customWidth="1"/>
    <col min="14870" max="14870" width="11.85546875" style="73" customWidth="1"/>
    <col min="14871" max="14871" width="13.42578125" style="73" customWidth="1"/>
    <col min="14872" max="14872" width="13.140625" style="73" bestFit="1" customWidth="1"/>
    <col min="14873" max="14873" width="15" style="73" customWidth="1"/>
    <col min="14874" max="14874" width="15.5703125" style="73" customWidth="1"/>
    <col min="14875" max="14875" width="15.28515625" style="73" customWidth="1"/>
    <col min="14876" max="14876" width="13.42578125" style="73" customWidth="1"/>
    <col min="14877" max="14877" width="15.5703125" style="73" customWidth="1"/>
    <col min="14878" max="15117" width="9.140625" style="73"/>
    <col min="15118" max="15118" width="18.140625" style="73" customWidth="1"/>
    <col min="15119" max="15119" width="0" style="73" hidden="1" customWidth="1"/>
    <col min="15120" max="15120" width="25.85546875" style="73" customWidth="1"/>
    <col min="15121" max="15121" width="31.5703125" style="73" customWidth="1"/>
    <col min="15122" max="15122" width="13.140625" style="73" bestFit="1" customWidth="1"/>
    <col min="15123" max="15123" width="17.42578125" style="73" customWidth="1"/>
    <col min="15124" max="15124" width="18.42578125" style="73" customWidth="1"/>
    <col min="15125" max="15125" width="11.7109375" style="73" customWidth="1"/>
    <col min="15126" max="15126" width="11.85546875" style="73" customWidth="1"/>
    <col min="15127" max="15127" width="13.42578125" style="73" customWidth="1"/>
    <col min="15128" max="15128" width="13.140625" style="73" bestFit="1" customWidth="1"/>
    <col min="15129" max="15129" width="15" style="73" customWidth="1"/>
    <col min="15130" max="15130" width="15.5703125" style="73" customWidth="1"/>
    <col min="15131" max="15131" width="15.28515625" style="73" customWidth="1"/>
    <col min="15132" max="15132" width="13.42578125" style="73" customWidth="1"/>
    <col min="15133" max="15133" width="15.5703125" style="73" customWidth="1"/>
    <col min="15134" max="15373" width="9.140625" style="73"/>
    <col min="15374" max="15374" width="18.140625" style="73" customWidth="1"/>
    <col min="15375" max="15375" width="0" style="73" hidden="1" customWidth="1"/>
    <col min="15376" max="15376" width="25.85546875" style="73" customWidth="1"/>
    <col min="15377" max="15377" width="31.5703125" style="73" customWidth="1"/>
    <col min="15378" max="15378" width="13.140625" style="73" bestFit="1" customWidth="1"/>
    <col min="15379" max="15379" width="17.42578125" style="73" customWidth="1"/>
    <col min="15380" max="15380" width="18.42578125" style="73" customWidth="1"/>
    <col min="15381" max="15381" width="11.7109375" style="73" customWidth="1"/>
    <col min="15382" max="15382" width="11.85546875" style="73" customWidth="1"/>
    <col min="15383" max="15383" width="13.42578125" style="73" customWidth="1"/>
    <col min="15384" max="15384" width="13.140625" style="73" bestFit="1" customWidth="1"/>
    <col min="15385" max="15385" width="15" style="73" customWidth="1"/>
    <col min="15386" max="15386" width="15.5703125" style="73" customWidth="1"/>
    <col min="15387" max="15387" width="15.28515625" style="73" customWidth="1"/>
    <col min="15388" max="15388" width="13.42578125" style="73" customWidth="1"/>
    <col min="15389" max="15389" width="15.5703125" style="73" customWidth="1"/>
    <col min="15390" max="15629" width="9.140625" style="73"/>
    <col min="15630" max="15630" width="18.140625" style="73" customWidth="1"/>
    <col min="15631" max="15631" width="0" style="73" hidden="1" customWidth="1"/>
    <col min="15632" max="15632" width="25.85546875" style="73" customWidth="1"/>
    <col min="15633" max="15633" width="31.5703125" style="73" customWidth="1"/>
    <col min="15634" max="15634" width="13.140625" style="73" bestFit="1" customWidth="1"/>
    <col min="15635" max="15635" width="17.42578125" style="73" customWidth="1"/>
    <col min="15636" max="15636" width="18.42578125" style="73" customWidth="1"/>
    <col min="15637" max="15637" width="11.7109375" style="73" customWidth="1"/>
    <col min="15638" max="15638" width="11.85546875" style="73" customWidth="1"/>
    <col min="15639" max="15639" width="13.42578125" style="73" customWidth="1"/>
    <col min="15640" max="15640" width="13.140625" style="73" bestFit="1" customWidth="1"/>
    <col min="15641" max="15641" width="15" style="73" customWidth="1"/>
    <col min="15642" max="15642" width="15.5703125" style="73" customWidth="1"/>
    <col min="15643" max="15643" width="15.28515625" style="73" customWidth="1"/>
    <col min="15644" max="15644" width="13.42578125" style="73" customWidth="1"/>
    <col min="15645" max="15645" width="15.5703125" style="73" customWidth="1"/>
    <col min="15646" max="15885" width="9.140625" style="73"/>
    <col min="15886" max="15886" width="18.140625" style="73" customWidth="1"/>
    <col min="15887" max="15887" width="0" style="73" hidden="1" customWidth="1"/>
    <col min="15888" max="15888" width="25.85546875" style="73" customWidth="1"/>
    <col min="15889" max="15889" width="31.5703125" style="73" customWidth="1"/>
    <col min="15890" max="15890" width="13.140625" style="73" bestFit="1" customWidth="1"/>
    <col min="15891" max="15891" width="17.42578125" style="73" customWidth="1"/>
    <col min="15892" max="15892" width="18.42578125" style="73" customWidth="1"/>
    <col min="15893" max="15893" width="11.7109375" style="73" customWidth="1"/>
    <col min="15894" max="15894" width="11.85546875" style="73" customWidth="1"/>
    <col min="15895" max="15895" width="13.42578125" style="73" customWidth="1"/>
    <col min="15896" max="15896" width="13.140625" style="73" bestFit="1" customWidth="1"/>
    <col min="15897" max="15897" width="15" style="73" customWidth="1"/>
    <col min="15898" max="15898" width="15.5703125" style="73" customWidth="1"/>
    <col min="15899" max="15899" width="15.28515625" style="73" customWidth="1"/>
    <col min="15900" max="15900" width="13.42578125" style="73" customWidth="1"/>
    <col min="15901" max="15901" width="15.5703125" style="73" customWidth="1"/>
    <col min="15902" max="16141" width="9.140625" style="73"/>
    <col min="16142" max="16142" width="18.140625" style="73" customWidth="1"/>
    <col min="16143" max="16143" width="0" style="73" hidden="1" customWidth="1"/>
    <col min="16144" max="16144" width="25.85546875" style="73" customWidth="1"/>
    <col min="16145" max="16145" width="31.5703125" style="73" customWidth="1"/>
    <col min="16146" max="16146" width="13.140625" style="73" bestFit="1" customWidth="1"/>
    <col min="16147" max="16147" width="17.42578125" style="73" customWidth="1"/>
    <col min="16148" max="16148" width="18.42578125" style="73" customWidth="1"/>
    <col min="16149" max="16149" width="11.7109375" style="73" customWidth="1"/>
    <col min="16150" max="16150" width="11.85546875" style="73" customWidth="1"/>
    <col min="16151" max="16151" width="13.42578125" style="73" customWidth="1"/>
    <col min="16152" max="16152" width="13.140625" style="73" bestFit="1" customWidth="1"/>
    <col min="16153" max="16153" width="15" style="73" customWidth="1"/>
    <col min="16154" max="16154" width="15.5703125" style="73" customWidth="1"/>
    <col min="16155" max="16155" width="15.28515625" style="73" customWidth="1"/>
    <col min="16156" max="16156" width="13.42578125" style="73" customWidth="1"/>
    <col min="16157" max="16157" width="15.5703125" style="73" customWidth="1"/>
    <col min="16158" max="16383" width="9.140625" style="73"/>
    <col min="16384" max="16384" width="9.140625" style="73" customWidth="1"/>
  </cols>
  <sheetData>
    <row r="1" spans="1:38" s="104" customFormat="1" ht="26.25" customHeight="1">
      <c r="B1" s="211" t="s">
        <v>105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</row>
    <row r="2" spans="1:38" s="104" customFormat="1" ht="26.25" customHeight="1">
      <c r="B2" s="219" t="s">
        <v>121</v>
      </c>
      <c r="C2" s="220"/>
      <c r="D2" s="106">
        <v>2024</v>
      </c>
      <c r="E2" s="106">
        <v>2025</v>
      </c>
      <c r="F2" s="107">
        <v>2026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8" s="104" customFormat="1" ht="21.75" customHeight="1">
      <c r="B3" s="221"/>
      <c r="C3" s="222"/>
      <c r="D3" s="109">
        <f>G8+M8+R8+X8</f>
        <v>20473</v>
      </c>
      <c r="E3" s="109">
        <f>H8+N8+S8+Y8</f>
        <v>20891</v>
      </c>
      <c r="F3" s="109">
        <f>I8+O8+T8+Z8</f>
        <v>21063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</row>
    <row r="4" spans="1:38" s="104" customFormat="1" ht="20.45" customHeight="1">
      <c r="A4" s="210" t="s">
        <v>106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</row>
    <row r="6" spans="1:38" ht="45.4" customHeight="1">
      <c r="B6" s="216" t="s">
        <v>107</v>
      </c>
      <c r="C6" s="217" t="s">
        <v>108</v>
      </c>
      <c r="D6" s="217" t="s">
        <v>108</v>
      </c>
      <c r="E6" s="217" t="s">
        <v>108</v>
      </c>
      <c r="F6" s="217" t="s">
        <v>108</v>
      </c>
      <c r="G6" s="218"/>
      <c r="H6" s="218"/>
      <c r="I6" s="218"/>
      <c r="J6" s="217" t="s">
        <v>108</v>
      </c>
      <c r="K6" s="217" t="s">
        <v>108</v>
      </c>
      <c r="L6" s="217" t="s">
        <v>108</v>
      </c>
      <c r="M6" s="223"/>
      <c r="N6" s="223"/>
      <c r="O6" s="223"/>
      <c r="P6" s="217" t="s">
        <v>108</v>
      </c>
      <c r="Q6" s="217" t="s">
        <v>108</v>
      </c>
      <c r="R6" s="228"/>
      <c r="S6" s="228"/>
      <c r="T6" s="228"/>
      <c r="U6" s="217" t="s">
        <v>108</v>
      </c>
      <c r="V6" s="217" t="s">
        <v>108</v>
      </c>
      <c r="W6" s="217" t="s">
        <v>108</v>
      </c>
      <c r="X6" s="223"/>
      <c r="Y6" s="223"/>
      <c r="Z6" s="223"/>
    </row>
    <row r="7" spans="1:38">
      <c r="B7" s="216"/>
      <c r="C7" s="217"/>
      <c r="D7" s="217"/>
      <c r="E7" s="217"/>
      <c r="F7" s="217"/>
      <c r="G7" s="106">
        <v>2024</v>
      </c>
      <c r="H7" s="106">
        <v>2025</v>
      </c>
      <c r="I7" s="107">
        <v>2026</v>
      </c>
      <c r="J7" s="217"/>
      <c r="K7" s="217"/>
      <c r="L7" s="217"/>
      <c r="M7" s="106">
        <v>2024</v>
      </c>
      <c r="N7" s="106">
        <v>2025</v>
      </c>
      <c r="O7" s="107">
        <v>2026</v>
      </c>
      <c r="P7" s="217"/>
      <c r="Q7" s="217"/>
      <c r="R7" s="106">
        <v>2024</v>
      </c>
      <c r="S7" s="106">
        <v>2025</v>
      </c>
      <c r="T7" s="107">
        <v>2026</v>
      </c>
      <c r="U7" s="217"/>
      <c r="V7" s="217"/>
      <c r="W7" s="217"/>
      <c r="X7" s="106">
        <v>2024</v>
      </c>
      <c r="Y7" s="106">
        <v>2025</v>
      </c>
      <c r="Z7" s="107">
        <v>2026</v>
      </c>
    </row>
    <row r="8" spans="1:38" ht="54.75" customHeight="1">
      <c r="B8" s="216"/>
      <c r="C8" s="217"/>
      <c r="D8" s="217"/>
      <c r="E8" s="217"/>
      <c r="F8" s="217"/>
      <c r="G8" s="109">
        <v>11194</v>
      </c>
      <c r="H8" s="109">
        <v>11640</v>
      </c>
      <c r="I8" s="109">
        <v>12078</v>
      </c>
      <c r="J8" s="217"/>
      <c r="K8" s="217"/>
      <c r="L8" s="217"/>
      <c r="M8" s="109">
        <v>1414</v>
      </c>
      <c r="N8" s="109">
        <v>1414</v>
      </c>
      <c r="O8" s="109">
        <v>1414</v>
      </c>
      <c r="P8" s="217"/>
      <c r="Q8" s="217"/>
      <c r="R8" s="109">
        <v>495</v>
      </c>
      <c r="S8" s="109">
        <v>467</v>
      </c>
      <c r="T8" s="109">
        <v>201</v>
      </c>
      <c r="U8" s="217"/>
      <c r="V8" s="217"/>
      <c r="W8" s="217"/>
      <c r="X8" s="109">
        <v>7370</v>
      </c>
      <c r="Y8" s="109">
        <v>7370</v>
      </c>
      <c r="Z8" s="109">
        <v>7370</v>
      </c>
    </row>
    <row r="9" spans="1:38" ht="18.75">
      <c r="Q9" s="116"/>
    </row>
    <row r="10" spans="1:38" ht="19.5" thickBot="1">
      <c r="Q10" s="116"/>
    </row>
    <row r="11" spans="1:38" s="113" customFormat="1" ht="102">
      <c r="A11" s="224" t="s">
        <v>109</v>
      </c>
      <c r="B11" s="224" t="s">
        <v>110</v>
      </c>
      <c r="C11" s="117" t="s">
        <v>111</v>
      </c>
      <c r="D11" s="225" t="s">
        <v>112</v>
      </c>
      <c r="E11" s="226"/>
      <c r="F11" s="226"/>
      <c r="G11" s="226"/>
      <c r="H11" s="226"/>
      <c r="I11" s="227"/>
      <c r="J11" s="225" t="s">
        <v>113</v>
      </c>
      <c r="K11" s="226"/>
      <c r="L11" s="226"/>
      <c r="M11" s="226"/>
      <c r="N11" s="226"/>
      <c r="O11" s="227"/>
      <c r="P11" s="225" t="s">
        <v>114</v>
      </c>
      <c r="Q11" s="226"/>
      <c r="R11" s="226"/>
      <c r="S11" s="226"/>
      <c r="T11" s="227"/>
      <c r="U11" s="225" t="s">
        <v>115</v>
      </c>
      <c r="V11" s="226"/>
      <c r="W11" s="226"/>
      <c r="X11" s="226"/>
      <c r="Y11" s="226"/>
      <c r="Z11" s="227"/>
      <c r="AA11" s="230" t="s">
        <v>116</v>
      </c>
      <c r="AB11" s="230"/>
      <c r="AC11" s="231"/>
      <c r="AD11" s="229" t="s">
        <v>117</v>
      </c>
      <c r="AE11" s="230"/>
      <c r="AF11" s="231"/>
      <c r="AG11" s="235" t="s">
        <v>118</v>
      </c>
      <c r="AH11" s="235"/>
      <c r="AI11" s="235"/>
      <c r="AJ11" s="212" t="s">
        <v>137</v>
      </c>
      <c r="AK11" s="212" t="s">
        <v>138</v>
      </c>
      <c r="AL11" s="214" t="s">
        <v>139</v>
      </c>
    </row>
    <row r="12" spans="1:38" s="113" customFormat="1" ht="28.5" customHeight="1">
      <c r="A12" s="224"/>
      <c r="B12" s="224"/>
      <c r="C12" s="118" t="s">
        <v>119</v>
      </c>
      <c r="D12" s="119"/>
      <c r="E12" s="120"/>
      <c r="F12" s="120"/>
      <c r="G12" s="236"/>
      <c r="H12" s="237"/>
      <c r="I12" s="238"/>
      <c r="J12" s="119"/>
      <c r="K12" s="120"/>
      <c r="L12" s="120"/>
      <c r="M12" s="236"/>
      <c r="N12" s="237"/>
      <c r="O12" s="238"/>
      <c r="P12" s="239"/>
      <c r="Q12" s="237"/>
      <c r="R12" s="121"/>
      <c r="S12" s="121"/>
      <c r="T12" s="122"/>
      <c r="U12" s="119"/>
      <c r="V12" s="120"/>
      <c r="W12" s="120"/>
      <c r="X12" s="236"/>
      <c r="Y12" s="237"/>
      <c r="Z12" s="238"/>
      <c r="AA12" s="233"/>
      <c r="AB12" s="233"/>
      <c r="AC12" s="234"/>
      <c r="AD12" s="232"/>
      <c r="AE12" s="233"/>
      <c r="AF12" s="234"/>
      <c r="AG12" s="235"/>
      <c r="AH12" s="235"/>
      <c r="AI12" s="235"/>
      <c r="AJ12" s="213"/>
      <c r="AK12" s="213"/>
      <c r="AL12" s="215"/>
    </row>
    <row r="13" spans="1:38" ht="63.75">
      <c r="A13" s="224"/>
      <c r="B13" s="224"/>
      <c r="C13" s="118" t="s">
        <v>195</v>
      </c>
      <c r="D13" s="123" t="s">
        <v>188</v>
      </c>
      <c r="E13" s="124" t="s">
        <v>194</v>
      </c>
      <c r="F13" s="125" t="s">
        <v>193</v>
      </c>
      <c r="G13" s="106">
        <v>2024</v>
      </c>
      <c r="H13" s="106">
        <v>2025</v>
      </c>
      <c r="I13" s="107">
        <v>2026</v>
      </c>
      <c r="J13" s="123" t="s">
        <v>188</v>
      </c>
      <c r="K13" s="124" t="s">
        <v>194</v>
      </c>
      <c r="L13" s="125" t="s">
        <v>193</v>
      </c>
      <c r="M13" s="106">
        <v>2024</v>
      </c>
      <c r="N13" s="106">
        <v>2025</v>
      </c>
      <c r="O13" s="107">
        <v>2026</v>
      </c>
      <c r="P13" s="123" t="s">
        <v>188</v>
      </c>
      <c r="Q13" s="124" t="s">
        <v>194</v>
      </c>
      <c r="R13" s="106">
        <v>2024</v>
      </c>
      <c r="S13" s="106">
        <v>2025</v>
      </c>
      <c r="T13" s="107">
        <v>2026</v>
      </c>
      <c r="U13" s="123" t="s">
        <v>188</v>
      </c>
      <c r="V13" s="124" t="s">
        <v>194</v>
      </c>
      <c r="W13" s="125" t="s">
        <v>193</v>
      </c>
      <c r="X13" s="106">
        <v>2024</v>
      </c>
      <c r="Y13" s="106">
        <v>2025</v>
      </c>
      <c r="Z13" s="107">
        <v>2026</v>
      </c>
      <c r="AA13" s="106">
        <v>2024</v>
      </c>
      <c r="AB13" s="106">
        <v>2025</v>
      </c>
      <c r="AC13" s="107">
        <v>2026</v>
      </c>
      <c r="AD13" s="106">
        <v>2024</v>
      </c>
      <c r="AE13" s="106">
        <v>2025</v>
      </c>
      <c r="AF13" s="107">
        <v>2026</v>
      </c>
      <c r="AG13" s="106">
        <v>2024</v>
      </c>
      <c r="AH13" s="106">
        <v>2025</v>
      </c>
      <c r="AI13" s="107">
        <v>2026</v>
      </c>
      <c r="AJ13" s="126"/>
      <c r="AK13" s="126"/>
      <c r="AL13" s="127"/>
    </row>
    <row r="14" spans="1:38" s="136" customFormat="1" ht="18">
      <c r="A14" s="128">
        <v>0</v>
      </c>
      <c r="B14" s="128" t="s">
        <v>1</v>
      </c>
      <c r="C14" s="129">
        <f t="shared" ref="C14:AC14" si="0">SUM(C15:C44)</f>
        <v>12168</v>
      </c>
      <c r="D14" s="130">
        <f t="shared" si="0"/>
        <v>162664</v>
      </c>
      <c r="E14" s="129">
        <f t="shared" si="0"/>
        <v>195702</v>
      </c>
      <c r="F14" s="129">
        <f t="shared" si="0"/>
        <v>91465</v>
      </c>
      <c r="G14" s="129">
        <f t="shared" si="0"/>
        <v>11194</v>
      </c>
      <c r="H14" s="129">
        <f t="shared" si="0"/>
        <v>11639.999999999998</v>
      </c>
      <c r="I14" s="131">
        <f t="shared" si="0"/>
        <v>12078</v>
      </c>
      <c r="J14" s="130">
        <f t="shared" si="0"/>
        <v>2255</v>
      </c>
      <c r="K14" s="129">
        <f t="shared" si="0"/>
        <v>5984</v>
      </c>
      <c r="L14" s="129">
        <f t="shared" si="0"/>
        <v>5622</v>
      </c>
      <c r="M14" s="129">
        <f t="shared" si="0"/>
        <v>1414.0000000000002</v>
      </c>
      <c r="N14" s="129">
        <f t="shared" si="0"/>
        <v>1414.0000000000002</v>
      </c>
      <c r="O14" s="131">
        <f t="shared" si="0"/>
        <v>1414.0000000000002</v>
      </c>
      <c r="P14" s="130">
        <f t="shared" si="0"/>
        <v>1098</v>
      </c>
      <c r="Q14" s="129">
        <f t="shared" si="0"/>
        <v>1428</v>
      </c>
      <c r="R14" s="129">
        <f t="shared" si="0"/>
        <v>495.41339800443461</v>
      </c>
      <c r="S14" s="129">
        <f t="shared" si="0"/>
        <v>467.32849918787497</v>
      </c>
      <c r="T14" s="131">
        <f t="shared" si="0"/>
        <v>200.52778318972119</v>
      </c>
      <c r="U14" s="130">
        <f t="shared" si="0"/>
        <v>8294</v>
      </c>
      <c r="V14" s="129">
        <f t="shared" si="0"/>
        <v>6037</v>
      </c>
      <c r="W14" s="129">
        <f t="shared" si="0"/>
        <v>4476</v>
      </c>
      <c r="X14" s="129">
        <f t="shared" si="0"/>
        <v>7370</v>
      </c>
      <c r="Y14" s="129">
        <f t="shared" si="0"/>
        <v>7370</v>
      </c>
      <c r="Z14" s="131">
        <f t="shared" si="0"/>
        <v>7370</v>
      </c>
      <c r="AA14" s="132">
        <f t="shared" si="0"/>
        <v>20473.413398004435</v>
      </c>
      <c r="AB14" s="129">
        <f t="shared" si="0"/>
        <v>20891.328499187875</v>
      </c>
      <c r="AC14" s="129">
        <f t="shared" si="0"/>
        <v>21062.527783189715</v>
      </c>
      <c r="AD14" s="133"/>
      <c r="AE14" s="133"/>
      <c r="AF14" s="133"/>
      <c r="AG14" s="133"/>
      <c r="AH14" s="133"/>
      <c r="AI14" s="133"/>
      <c r="AJ14" s="134"/>
      <c r="AK14" s="134"/>
      <c r="AL14" s="135">
        <f>SUM(AL15:AL24)</f>
        <v>53</v>
      </c>
    </row>
    <row r="15" spans="1:38" s="146" customFormat="1" ht="15.75">
      <c r="A15" s="65">
        <v>1</v>
      </c>
      <c r="B15" s="72" t="s">
        <v>126</v>
      </c>
      <c r="C15" s="302">
        <v>1601</v>
      </c>
      <c r="D15" s="137">
        <v>12790</v>
      </c>
      <c r="E15" s="137">
        <v>14513</v>
      </c>
      <c r="F15" s="137">
        <v>5695</v>
      </c>
      <c r="G15" s="138">
        <f>$G$8*((0.3*D15/$D$14)+(0.35*E15/$E$14)+(0.35*F15/$F$14))</f>
        <v>798.5410587907927</v>
      </c>
      <c r="H15" s="138">
        <f t="shared" ref="H15:H44" si="1">$H$8*((0.3*D15/$D$14)+(0.35*E15/$E$14)+(0.35*F15/$F$14))</f>
        <v>830.35714885874825</v>
      </c>
      <c r="I15" s="139">
        <f t="shared" ref="I15:I44" si="2">$I$8*((0.3*D15/$D$14)+(0.35*E15/$E$14)+(0.35*F15/$F$14))</f>
        <v>861.6025467281753</v>
      </c>
      <c r="J15" s="137">
        <v>0</v>
      </c>
      <c r="K15" s="137">
        <v>0</v>
      </c>
      <c r="L15" s="137">
        <v>0</v>
      </c>
      <c r="M15" s="140">
        <f t="shared" ref="M15:M44" si="3">$M$8*((0.3*J15/$J$14)+(0.35*K15/$K$14)+(0.35*L15/$L$14))</f>
        <v>0</v>
      </c>
      <c r="N15" s="140">
        <f t="shared" ref="N15:N44" si="4">$N$8*((0.3*J15/$J$14)+(0.35*K15/$K$14)+(0.35*L15/$L$14))</f>
        <v>0</v>
      </c>
      <c r="O15" s="141">
        <f t="shared" ref="O15:O44" si="5">$O$8*((0.3*J15/$J$14)+(0.35*K15/$K$14)+(0.35*L15/$L$14))</f>
        <v>0</v>
      </c>
      <c r="P15" s="137">
        <v>85</v>
      </c>
      <c r="Q15" s="137">
        <v>107</v>
      </c>
      <c r="R15" s="140">
        <f>$M$8*((0.45*P15/$J$14)+(0.55*Q15/$K$14))</f>
        <v>37.890766841659058</v>
      </c>
      <c r="S15" s="140">
        <f>$M$8*((0.45*Q15/$J$14)+(0.55*R15/$K$14))</f>
        <v>35.116912189754331</v>
      </c>
      <c r="T15" s="140">
        <f>$M$8*((0.45*R15/$J$14)+(0.55*S15/$K$14))</f>
        <v>15.255656941386279</v>
      </c>
      <c r="U15" s="137">
        <v>695</v>
      </c>
      <c r="V15" s="137">
        <v>562</v>
      </c>
      <c r="W15" s="137">
        <v>372</v>
      </c>
      <c r="X15" s="140">
        <f t="shared" ref="X15:X44" si="6">$X$8*((0.3*U15/$U$14)+(0.35*V15/$V$14)+(0.35*W15/$W$14))</f>
        <v>639.78627132785448</v>
      </c>
      <c r="Y15" s="140">
        <f t="shared" ref="Y15:Y44" si="7">$Y$8*((0.3*U15/$U$14)+(0.35*V15/$V$14)+(0.35*W15/$W$14))</f>
        <v>639.78627132785448</v>
      </c>
      <c r="Z15" s="141">
        <f t="shared" ref="Z15:Z44" si="8">$Z$8*((0.3*U15/$U$14)+(0.35*V15/$V$14)+(0.35*W15/$W$14))</f>
        <v>639.78627132785448</v>
      </c>
      <c r="AA15" s="142">
        <f t="shared" ref="AA15:AA44" si="9">G15+M15+X15+R15</f>
        <v>1476.2180969603064</v>
      </c>
      <c r="AB15" s="138">
        <f t="shared" ref="AB15:AB44" si="10">H15+N15+Y15+S15</f>
        <v>1505.2603323763572</v>
      </c>
      <c r="AC15" s="138">
        <f t="shared" ref="AC15:AC44" si="11">I15+O15+Z15+T15</f>
        <v>1516.644474997416</v>
      </c>
      <c r="AD15" s="143">
        <f>SUM(AJ15*AK15)</f>
        <v>0.10566037735849057</v>
      </c>
      <c r="AE15" s="143">
        <f>SUM(AJ15*AK15)</f>
        <v>0.10566037735849057</v>
      </c>
      <c r="AF15" s="143">
        <f>SUM(AJ15*AK15)</f>
        <v>0.10566037735849057</v>
      </c>
      <c r="AG15" s="144">
        <f t="shared" ref="AG15:AG44" si="12">AA15/C15*$C$14/$AA$14*AD15</f>
        <v>5.7902897385460429E-2</v>
      </c>
      <c r="AH15" s="144">
        <f t="shared" ref="AH15:AH44" si="13">AB15/C15*$C$14/$AB$14*AE15</f>
        <v>5.7860953401875012E-2</v>
      </c>
      <c r="AI15" s="144">
        <f t="shared" ref="AI15:AI44" si="14">AC15/C15*$C$14/$AC$14*AF15</f>
        <v>5.7824691280030018E-2</v>
      </c>
      <c r="AJ15" s="145">
        <v>0.8</v>
      </c>
      <c r="AK15" s="70">
        <f>SUM(AL15/$AL$14)</f>
        <v>0.13207547169811321</v>
      </c>
      <c r="AL15" s="127">
        <v>7</v>
      </c>
    </row>
    <row r="16" spans="1:38" s="146" customFormat="1" ht="15.75">
      <c r="A16" s="65">
        <v>3</v>
      </c>
      <c r="B16" s="72" t="s">
        <v>128</v>
      </c>
      <c r="C16" s="302">
        <v>196</v>
      </c>
      <c r="D16" s="137">
        <v>1877</v>
      </c>
      <c r="E16" s="137">
        <v>2263</v>
      </c>
      <c r="F16" s="137">
        <v>1494</v>
      </c>
      <c r="G16" s="138">
        <f t="shared" ref="G16:G44" si="15">$G$8*((0.3*D16/$D$14)+(0.35*E16/$E$14)+(0.35*F16/$F$14))</f>
        <v>148.05075646154108</v>
      </c>
      <c r="H16" s="138">
        <f t="shared" si="1"/>
        <v>153.94950913099322</v>
      </c>
      <c r="I16" s="139">
        <f t="shared" si="2"/>
        <v>159.74245457767492</v>
      </c>
      <c r="J16" s="137">
        <v>0</v>
      </c>
      <c r="K16" s="137">
        <v>0</v>
      </c>
      <c r="L16" s="137">
        <v>0</v>
      </c>
      <c r="M16" s="140">
        <f t="shared" si="3"/>
        <v>0</v>
      </c>
      <c r="N16" s="140">
        <f t="shared" si="4"/>
        <v>0</v>
      </c>
      <c r="O16" s="141">
        <f t="shared" si="5"/>
        <v>0</v>
      </c>
      <c r="P16" s="137">
        <v>11</v>
      </c>
      <c r="Q16" s="137">
        <v>15</v>
      </c>
      <c r="R16" s="140">
        <f t="shared" ref="R16:T16" si="16">$M$8*((0.45*P16/$J$14)+(0.55*Q16/$K$14))</f>
        <v>5.0533509684361553</v>
      </c>
      <c r="S16" s="140">
        <f t="shared" si="16"/>
        <v>4.8893440759678848</v>
      </c>
      <c r="T16" s="140">
        <f t="shared" si="16"/>
        <v>2.0613539196857551</v>
      </c>
      <c r="U16" s="137">
        <v>19</v>
      </c>
      <c r="V16" s="137">
        <v>14</v>
      </c>
      <c r="W16" s="137">
        <v>6</v>
      </c>
      <c r="X16" s="140">
        <f t="shared" si="6"/>
        <v>14.50470621083535</v>
      </c>
      <c r="Y16" s="140">
        <f t="shared" si="7"/>
        <v>14.50470621083535</v>
      </c>
      <c r="Z16" s="141">
        <f t="shared" si="8"/>
        <v>14.50470621083535</v>
      </c>
      <c r="AA16" s="142">
        <f t="shared" si="9"/>
        <v>167.60881364081257</v>
      </c>
      <c r="AB16" s="138">
        <f t="shared" si="10"/>
        <v>173.34355941779646</v>
      </c>
      <c r="AC16" s="138">
        <f t="shared" si="11"/>
        <v>176.30851470819601</v>
      </c>
      <c r="AD16" s="143">
        <f t="shared" ref="AD16:AD24" si="17">SUM(AJ16*AK16)</f>
        <v>3.0188679245283019E-2</v>
      </c>
      <c r="AE16" s="143">
        <f t="shared" ref="AE16:AE24" si="18">SUM(AJ16*AK16)</f>
        <v>3.0188679245283019E-2</v>
      </c>
      <c r="AF16" s="143">
        <f t="shared" ref="AF16:AF24" si="19">SUM(AJ16*AK16)</f>
        <v>3.0188679245283019E-2</v>
      </c>
      <c r="AG16" s="144">
        <f t="shared" si="12"/>
        <v>1.5343125559071415E-2</v>
      </c>
      <c r="AH16" s="144">
        <f t="shared" si="13"/>
        <v>1.5550662460534275E-2</v>
      </c>
      <c r="AI16" s="144">
        <f t="shared" si="14"/>
        <v>1.5688088782577388E-2</v>
      </c>
      <c r="AJ16" s="145">
        <v>0.8</v>
      </c>
      <c r="AK16" s="70">
        <f t="shared" ref="AK16:AK24" si="20">SUM(AL16/$AL$14)</f>
        <v>3.7735849056603772E-2</v>
      </c>
      <c r="AL16" s="127">
        <v>2</v>
      </c>
    </row>
    <row r="17" spans="1:38" s="146" customFormat="1" ht="15.75">
      <c r="A17" s="65">
        <v>4</v>
      </c>
      <c r="B17" s="72" t="s">
        <v>129</v>
      </c>
      <c r="C17" s="302">
        <v>2809</v>
      </c>
      <c r="D17" s="137">
        <v>29221</v>
      </c>
      <c r="E17" s="137">
        <v>34009</v>
      </c>
      <c r="F17" s="137">
        <v>18964</v>
      </c>
      <c r="G17" s="138">
        <f t="shared" si="15"/>
        <v>2096.4409039099905</v>
      </c>
      <c r="H17" s="138">
        <f t="shared" si="1"/>
        <v>2179.9689227722256</v>
      </c>
      <c r="I17" s="139">
        <f t="shared" si="2"/>
        <v>2261.9986812064381</v>
      </c>
      <c r="J17" s="137">
        <v>116</v>
      </c>
      <c r="K17" s="137">
        <v>185</v>
      </c>
      <c r="L17" s="137">
        <v>187</v>
      </c>
      <c r="M17" s="140">
        <f t="shared" si="3"/>
        <v>53.583046967048709</v>
      </c>
      <c r="N17" s="140">
        <f t="shared" si="4"/>
        <v>53.583046967048709</v>
      </c>
      <c r="O17" s="141">
        <f t="shared" si="5"/>
        <v>53.583046967048709</v>
      </c>
      <c r="P17" s="137">
        <v>202</v>
      </c>
      <c r="Q17" s="137">
        <v>427</v>
      </c>
      <c r="R17" s="140">
        <f t="shared" ref="R17:T17" si="21">$M$8*((0.45*P17/$J$14)+(0.55*Q17/$K$14))</f>
        <v>112.49323716903614</v>
      </c>
      <c r="S17" s="140">
        <f t="shared" si="21"/>
        <v>135.1078342751432</v>
      </c>
      <c r="T17" s="140">
        <f t="shared" si="21"/>
        <v>49.301599730771862</v>
      </c>
      <c r="U17" s="137">
        <v>3264</v>
      </c>
      <c r="V17" s="137">
        <v>1914</v>
      </c>
      <c r="W17" s="137">
        <v>1695</v>
      </c>
      <c r="X17" s="140">
        <f t="shared" si="6"/>
        <v>2664.7500798902224</v>
      </c>
      <c r="Y17" s="140">
        <f t="shared" si="7"/>
        <v>2664.7500798902224</v>
      </c>
      <c r="Z17" s="141">
        <f t="shared" si="8"/>
        <v>2664.7500798902224</v>
      </c>
      <c r="AA17" s="142">
        <f t="shared" si="9"/>
        <v>4927.2672679362977</v>
      </c>
      <c r="AB17" s="138">
        <f t="shared" si="10"/>
        <v>5033.4098839046401</v>
      </c>
      <c r="AC17" s="138">
        <f t="shared" si="11"/>
        <v>5029.6334077944812</v>
      </c>
      <c r="AD17" s="143">
        <f t="shared" si="17"/>
        <v>0.16603773584905662</v>
      </c>
      <c r="AE17" s="143">
        <f t="shared" si="18"/>
        <v>0.16603773584905662</v>
      </c>
      <c r="AF17" s="143">
        <f t="shared" si="19"/>
        <v>0.16603773584905662</v>
      </c>
      <c r="AG17" s="144">
        <f t="shared" si="12"/>
        <v>0.17309723426706322</v>
      </c>
      <c r="AH17" s="144">
        <f t="shared" si="13"/>
        <v>0.1732888038400518</v>
      </c>
      <c r="AI17" s="144">
        <f t="shared" si="14"/>
        <v>0.17175132862075271</v>
      </c>
      <c r="AJ17" s="145">
        <v>0.8</v>
      </c>
      <c r="AK17" s="70">
        <f t="shared" si="20"/>
        <v>0.20754716981132076</v>
      </c>
      <c r="AL17" s="127">
        <v>11</v>
      </c>
    </row>
    <row r="18" spans="1:38" s="146" customFormat="1" ht="15.75">
      <c r="A18" s="65">
        <v>5</v>
      </c>
      <c r="B18" s="72" t="s">
        <v>130</v>
      </c>
      <c r="C18" s="302">
        <v>997</v>
      </c>
      <c r="D18" s="137">
        <v>10222</v>
      </c>
      <c r="E18" s="137">
        <v>9490</v>
      </c>
      <c r="F18" s="137">
        <v>4319</v>
      </c>
      <c r="G18" s="138">
        <f t="shared" si="15"/>
        <v>586.02468792772061</v>
      </c>
      <c r="H18" s="138">
        <f t="shared" si="1"/>
        <v>609.37353649085821</v>
      </c>
      <c r="I18" s="139">
        <f t="shared" si="2"/>
        <v>632.30357162685448</v>
      </c>
      <c r="J18" s="137">
        <v>0</v>
      </c>
      <c r="K18" s="137">
        <v>0</v>
      </c>
      <c r="L18" s="137">
        <v>0</v>
      </c>
      <c r="M18" s="140">
        <f t="shared" si="3"/>
        <v>0</v>
      </c>
      <c r="N18" s="140">
        <f t="shared" si="4"/>
        <v>0</v>
      </c>
      <c r="O18" s="141">
        <f t="shared" si="5"/>
        <v>0</v>
      </c>
      <c r="P18" s="137">
        <v>75</v>
      </c>
      <c r="Q18" s="137">
        <v>102</v>
      </c>
      <c r="R18" s="140">
        <f t="shared" ref="R18:T18" si="22">$M$8*((0.45*P18/$J$14)+(0.55*Q18/$K$14))</f>
        <v>34.4192211751663</v>
      </c>
      <c r="S18" s="140">
        <f t="shared" si="22"/>
        <v>33.254874138454575</v>
      </c>
      <c r="T18" s="140">
        <f t="shared" si="22"/>
        <v>14.034084173688479</v>
      </c>
      <c r="U18" s="137">
        <v>325</v>
      </c>
      <c r="V18" s="137">
        <v>264</v>
      </c>
      <c r="W18" s="137">
        <v>129</v>
      </c>
      <c r="X18" s="140">
        <f t="shared" si="6"/>
        <v>273.78247450213377</v>
      </c>
      <c r="Y18" s="140">
        <f t="shared" si="7"/>
        <v>273.78247450213377</v>
      </c>
      <c r="Z18" s="141">
        <f t="shared" si="8"/>
        <v>273.78247450213377</v>
      </c>
      <c r="AA18" s="142">
        <f t="shared" si="9"/>
        <v>894.2263836050206</v>
      </c>
      <c r="AB18" s="138">
        <f t="shared" si="10"/>
        <v>916.41088513144655</v>
      </c>
      <c r="AC18" s="138">
        <f t="shared" si="11"/>
        <v>920.12013030267678</v>
      </c>
      <c r="AD18" s="143">
        <f t="shared" si="17"/>
        <v>9.0566037735849064E-2</v>
      </c>
      <c r="AE18" s="143">
        <f t="shared" si="18"/>
        <v>9.0566037735849064E-2</v>
      </c>
      <c r="AF18" s="143">
        <f t="shared" si="19"/>
        <v>9.0566037735849064E-2</v>
      </c>
      <c r="AG18" s="144">
        <f t="shared" si="12"/>
        <v>4.827770693397624E-2</v>
      </c>
      <c r="AH18" s="144">
        <f t="shared" si="13"/>
        <v>4.8485691241344324E-2</v>
      </c>
      <c r="AI18" s="144">
        <f t="shared" si="14"/>
        <v>4.8286247008091178E-2</v>
      </c>
      <c r="AJ18" s="145">
        <v>0.8</v>
      </c>
      <c r="AK18" s="70">
        <f t="shared" si="20"/>
        <v>0.11320754716981132</v>
      </c>
      <c r="AL18" s="127">
        <v>6</v>
      </c>
    </row>
    <row r="19" spans="1:38" s="146" customFormat="1" ht="15.75">
      <c r="A19" s="65">
        <v>6</v>
      </c>
      <c r="B19" s="72" t="s">
        <v>131</v>
      </c>
      <c r="C19" s="302">
        <v>684</v>
      </c>
      <c r="D19" s="137">
        <v>7193</v>
      </c>
      <c r="E19" s="137">
        <v>7679</v>
      </c>
      <c r="F19" s="137">
        <v>3825</v>
      </c>
      <c r="G19" s="138">
        <f t="shared" si="15"/>
        <v>466.07475866632689</v>
      </c>
      <c r="H19" s="138">
        <f t="shared" si="1"/>
        <v>484.64446943684516</v>
      </c>
      <c r="I19" s="139">
        <f t="shared" si="2"/>
        <v>502.88109122493262</v>
      </c>
      <c r="J19" s="137">
        <v>0</v>
      </c>
      <c r="K19" s="137">
        <v>0</v>
      </c>
      <c r="L19" s="137">
        <v>0</v>
      </c>
      <c r="M19" s="140">
        <f t="shared" si="3"/>
        <v>0</v>
      </c>
      <c r="N19" s="140">
        <f t="shared" si="4"/>
        <v>0</v>
      </c>
      <c r="O19" s="141">
        <f t="shared" si="5"/>
        <v>0</v>
      </c>
      <c r="P19" s="137">
        <v>38</v>
      </c>
      <c r="Q19" s="137">
        <v>53</v>
      </c>
      <c r="R19" s="140">
        <f t="shared" ref="R19:T19" si="23">$M$8*((0.45*P19/$J$14)+(0.55*Q19/$K$14))</f>
        <v>17.610623532672495</v>
      </c>
      <c r="S19" s="140">
        <f t="shared" si="23"/>
        <v>17.243899906970359</v>
      </c>
      <c r="T19" s="140">
        <f t="shared" si="23"/>
        <v>7.2103145969798463</v>
      </c>
      <c r="U19" s="137">
        <v>324</v>
      </c>
      <c r="V19" s="137">
        <v>284</v>
      </c>
      <c r="W19" s="137">
        <v>230</v>
      </c>
      <c r="X19" s="140">
        <f t="shared" si="6"/>
        <v>340.26740728404104</v>
      </c>
      <c r="Y19" s="140">
        <f t="shared" si="7"/>
        <v>340.26740728404104</v>
      </c>
      <c r="Z19" s="141">
        <f t="shared" si="8"/>
        <v>340.26740728404104</v>
      </c>
      <c r="AA19" s="142">
        <f t="shared" si="9"/>
        <v>823.95278948304042</v>
      </c>
      <c r="AB19" s="138">
        <f t="shared" si="10"/>
        <v>842.15577662785654</v>
      </c>
      <c r="AC19" s="138">
        <f t="shared" si="11"/>
        <v>850.35881310595357</v>
      </c>
      <c r="AD19" s="143">
        <f t="shared" si="17"/>
        <v>4.5283018867924532E-2</v>
      </c>
      <c r="AE19" s="143">
        <f t="shared" si="18"/>
        <v>4.5283018867924532E-2</v>
      </c>
      <c r="AF19" s="143">
        <f t="shared" si="19"/>
        <v>4.5283018867924532E-2</v>
      </c>
      <c r="AG19" s="144">
        <f t="shared" si="12"/>
        <v>3.2419815879060204E-2</v>
      </c>
      <c r="AH19" s="144">
        <f t="shared" si="13"/>
        <v>3.2473181906670347E-2</v>
      </c>
      <c r="AI19" s="144">
        <f t="shared" si="14"/>
        <v>3.2522969917971857E-2</v>
      </c>
      <c r="AJ19" s="145">
        <v>0.8</v>
      </c>
      <c r="AK19" s="70">
        <f t="shared" si="20"/>
        <v>5.6603773584905662E-2</v>
      </c>
      <c r="AL19" s="127">
        <v>3</v>
      </c>
    </row>
    <row r="20" spans="1:38" s="146" customFormat="1" ht="15.75">
      <c r="A20" s="65">
        <v>7</v>
      </c>
      <c r="B20" s="72" t="s">
        <v>132</v>
      </c>
      <c r="C20" s="302">
        <v>1351</v>
      </c>
      <c r="D20" s="137">
        <v>42093</v>
      </c>
      <c r="E20" s="137">
        <v>56248</v>
      </c>
      <c r="F20" s="137">
        <v>21752</v>
      </c>
      <c r="G20" s="138">
        <f t="shared" si="15"/>
        <v>2926.8259992437943</v>
      </c>
      <c r="H20" s="138">
        <f t="shared" si="1"/>
        <v>3043.4388628906345</v>
      </c>
      <c r="I20" s="139">
        <f t="shared" si="2"/>
        <v>3157.9600159787874</v>
      </c>
      <c r="J20" s="137">
        <v>3</v>
      </c>
      <c r="K20" s="137">
        <v>0</v>
      </c>
      <c r="L20" s="137">
        <v>32</v>
      </c>
      <c r="M20" s="140">
        <f t="shared" si="3"/>
        <v>3.3812793736358819</v>
      </c>
      <c r="N20" s="140">
        <f t="shared" si="4"/>
        <v>3.3812793736358819</v>
      </c>
      <c r="O20" s="141">
        <f t="shared" si="5"/>
        <v>3.3812793736358819</v>
      </c>
      <c r="P20" s="137">
        <v>85</v>
      </c>
      <c r="Q20" s="137">
        <v>119</v>
      </c>
      <c r="R20" s="140">
        <f t="shared" ref="R20:T20" si="24">$M$8*((0.45*P20/$J$14)+(0.55*Q20/$K$14))</f>
        <v>39.450325665188473</v>
      </c>
      <c r="S20" s="140">
        <f t="shared" si="24"/>
        <v>38.705672888118322</v>
      </c>
      <c r="T20" s="140">
        <f t="shared" si="24"/>
        <v>16.162129204819763</v>
      </c>
      <c r="U20" s="137">
        <v>730</v>
      </c>
      <c r="V20" s="137">
        <v>557</v>
      </c>
      <c r="W20" s="137">
        <v>255</v>
      </c>
      <c r="X20" s="140">
        <f t="shared" si="6"/>
        <v>579.55349266323242</v>
      </c>
      <c r="Y20" s="140">
        <f t="shared" si="7"/>
        <v>579.55349266323242</v>
      </c>
      <c r="Z20" s="141">
        <f t="shared" si="8"/>
        <v>579.55349266323242</v>
      </c>
      <c r="AA20" s="142">
        <f t="shared" si="9"/>
        <v>3549.2110969458513</v>
      </c>
      <c r="AB20" s="138">
        <f t="shared" si="10"/>
        <v>3665.0793078156216</v>
      </c>
      <c r="AC20" s="138">
        <f t="shared" si="11"/>
        <v>3757.0569172204755</v>
      </c>
      <c r="AD20" s="143">
        <f t="shared" si="17"/>
        <v>9.0566037735849064E-2</v>
      </c>
      <c r="AE20" s="143">
        <f t="shared" si="18"/>
        <v>9.0566037735849064E-2</v>
      </c>
      <c r="AF20" s="143">
        <f t="shared" si="19"/>
        <v>9.0566037735849064E-2</v>
      </c>
      <c r="AG20" s="144">
        <f t="shared" si="12"/>
        <v>0.14140696290844543</v>
      </c>
      <c r="AH20" s="144">
        <f t="shared" si="13"/>
        <v>0.1431022751043238</v>
      </c>
      <c r="AI20" s="144">
        <f t="shared" si="14"/>
        <v>0.14550117588330452</v>
      </c>
      <c r="AJ20" s="145">
        <v>0.8</v>
      </c>
      <c r="AK20" s="70">
        <f t="shared" si="20"/>
        <v>0.11320754716981132</v>
      </c>
      <c r="AL20" s="127">
        <v>6</v>
      </c>
    </row>
    <row r="21" spans="1:38" s="146" customFormat="1" ht="15.75">
      <c r="A21" s="65">
        <v>8</v>
      </c>
      <c r="B21" s="72" t="s">
        <v>133</v>
      </c>
      <c r="C21" s="302">
        <v>1553</v>
      </c>
      <c r="D21" s="137">
        <v>43025</v>
      </c>
      <c r="E21" s="137">
        <v>53877</v>
      </c>
      <c r="F21" s="137">
        <v>29171</v>
      </c>
      <c r="G21" s="138">
        <f t="shared" si="15"/>
        <v>3216.3929831676578</v>
      </c>
      <c r="H21" s="138">
        <f t="shared" si="1"/>
        <v>3344.5429983983863</v>
      </c>
      <c r="I21" s="139">
        <f t="shared" si="2"/>
        <v>3470.3943586473979</v>
      </c>
      <c r="J21" s="137">
        <v>2090</v>
      </c>
      <c r="K21" s="137">
        <v>5737</v>
      </c>
      <c r="L21" s="137">
        <v>5246</v>
      </c>
      <c r="M21" s="140">
        <f t="shared" si="3"/>
        <v>1329.4341496507657</v>
      </c>
      <c r="N21" s="140">
        <f t="shared" si="4"/>
        <v>1329.4341496507657</v>
      </c>
      <c r="O21" s="141">
        <f t="shared" si="5"/>
        <v>1329.4341496507657</v>
      </c>
      <c r="P21" s="137">
        <v>278</v>
      </c>
      <c r="Q21" s="137">
        <v>351</v>
      </c>
      <c r="R21" s="140">
        <f t="shared" ref="R21:T21" si="25">$M$8*((0.45*P21/$J$14)+(0.55*Q21/$K$14))</f>
        <v>124.0611754108517</v>
      </c>
      <c r="S21" s="140">
        <f t="shared" si="25"/>
        <v>115.1660968305636</v>
      </c>
      <c r="T21" s="140">
        <f t="shared" si="25"/>
        <v>49.974066262657068</v>
      </c>
      <c r="U21" s="137">
        <v>1454</v>
      </c>
      <c r="V21" s="137">
        <v>1171</v>
      </c>
      <c r="W21" s="137">
        <v>952</v>
      </c>
      <c r="X21" s="140">
        <f t="shared" si="6"/>
        <v>1436.5853198119382</v>
      </c>
      <c r="Y21" s="140">
        <f t="shared" si="7"/>
        <v>1436.5853198119382</v>
      </c>
      <c r="Z21" s="141">
        <f t="shared" si="8"/>
        <v>1436.5853198119382</v>
      </c>
      <c r="AA21" s="142">
        <f t="shared" si="9"/>
        <v>6106.4736280412135</v>
      </c>
      <c r="AB21" s="138">
        <f t="shared" si="10"/>
        <v>6225.7285646916534</v>
      </c>
      <c r="AC21" s="138">
        <f t="shared" si="11"/>
        <v>6286.3878943727595</v>
      </c>
      <c r="AD21" s="143">
        <f t="shared" si="17"/>
        <v>0.10566037735849057</v>
      </c>
      <c r="AE21" s="143">
        <f t="shared" si="18"/>
        <v>0.10566037735849057</v>
      </c>
      <c r="AF21" s="143">
        <f t="shared" si="19"/>
        <v>0.10566037735849057</v>
      </c>
      <c r="AG21" s="144">
        <f t="shared" si="12"/>
        <v>0.24692219719474767</v>
      </c>
      <c r="AH21" s="144">
        <f t="shared" si="13"/>
        <v>0.24670845107630709</v>
      </c>
      <c r="AI21" s="144">
        <f t="shared" si="14"/>
        <v>0.24708739276247851</v>
      </c>
      <c r="AJ21" s="145">
        <v>0.8</v>
      </c>
      <c r="AK21" s="70">
        <f t="shared" si="20"/>
        <v>0.13207547169811321</v>
      </c>
      <c r="AL21" s="127">
        <v>7</v>
      </c>
    </row>
    <row r="22" spans="1:38" s="146" customFormat="1" ht="15.75">
      <c r="A22" s="65">
        <v>9</v>
      </c>
      <c r="B22" s="72" t="s">
        <v>134</v>
      </c>
      <c r="C22" s="302">
        <v>536</v>
      </c>
      <c r="D22" s="137">
        <v>3828</v>
      </c>
      <c r="E22" s="137">
        <v>4096</v>
      </c>
      <c r="F22" s="137">
        <v>2001</v>
      </c>
      <c r="G22" s="138">
        <f t="shared" si="15"/>
        <v>246.742652783794</v>
      </c>
      <c r="H22" s="138">
        <f t="shared" si="1"/>
        <v>256.5735642668717</v>
      </c>
      <c r="I22" s="139">
        <f t="shared" si="2"/>
        <v>266.22813653052202</v>
      </c>
      <c r="J22" s="137">
        <v>0</v>
      </c>
      <c r="K22" s="137">
        <v>0</v>
      </c>
      <c r="L22" s="137">
        <v>0</v>
      </c>
      <c r="M22" s="140">
        <f t="shared" si="3"/>
        <v>0</v>
      </c>
      <c r="N22" s="140">
        <f t="shared" si="4"/>
        <v>0</v>
      </c>
      <c r="O22" s="141">
        <f t="shared" si="5"/>
        <v>0</v>
      </c>
      <c r="P22" s="137">
        <v>23</v>
      </c>
      <c r="Q22" s="137">
        <v>38</v>
      </c>
      <c r="R22" s="140">
        <f t="shared" ref="R22:T22" si="26">$M$8*((0.45*P22/$J$14)+(0.55*Q22/$K$14))</f>
        <v>11.428580768227469</v>
      </c>
      <c r="S22" s="140">
        <f t="shared" si="26"/>
        <v>12.207867393543232</v>
      </c>
      <c r="T22" s="140">
        <f t="shared" si="26"/>
        <v>4.811410280787217</v>
      </c>
      <c r="U22" s="137">
        <v>103</v>
      </c>
      <c r="V22" s="137">
        <v>75</v>
      </c>
      <c r="W22" s="137">
        <v>35</v>
      </c>
      <c r="X22" s="140">
        <f t="shared" si="6"/>
        <v>79.674044860302047</v>
      </c>
      <c r="Y22" s="140">
        <f t="shared" si="7"/>
        <v>79.674044860302047</v>
      </c>
      <c r="Z22" s="141">
        <f t="shared" si="8"/>
        <v>79.674044860302047</v>
      </c>
      <c r="AA22" s="142">
        <f t="shared" si="9"/>
        <v>337.84527841232352</v>
      </c>
      <c r="AB22" s="138">
        <f t="shared" si="10"/>
        <v>348.45547652071696</v>
      </c>
      <c r="AC22" s="138">
        <f t="shared" si="11"/>
        <v>350.71359167161131</v>
      </c>
      <c r="AD22" s="143">
        <f t="shared" si="17"/>
        <v>6.0377358490566038E-2</v>
      </c>
      <c r="AE22" s="143">
        <f t="shared" si="18"/>
        <v>6.0377358490566038E-2</v>
      </c>
      <c r="AF22" s="143">
        <f t="shared" si="19"/>
        <v>6.0377358490566038E-2</v>
      </c>
      <c r="AG22" s="144">
        <f t="shared" si="12"/>
        <v>2.2618099907526824E-2</v>
      </c>
      <c r="AH22" s="144">
        <f t="shared" si="13"/>
        <v>2.2861765015404843E-2</v>
      </c>
      <c r="AI22" s="144">
        <f t="shared" si="14"/>
        <v>2.2822889416811688E-2</v>
      </c>
      <c r="AJ22" s="145">
        <v>0.8</v>
      </c>
      <c r="AK22" s="70">
        <f t="shared" si="20"/>
        <v>7.5471698113207544E-2</v>
      </c>
      <c r="AL22" s="127">
        <v>4</v>
      </c>
    </row>
    <row r="23" spans="1:38" s="146" customFormat="1" ht="15.75">
      <c r="A23" s="65">
        <v>10</v>
      </c>
      <c r="B23" s="72" t="s">
        <v>135</v>
      </c>
      <c r="C23" s="302">
        <v>1649</v>
      </c>
      <c r="D23" s="137">
        <v>10822</v>
      </c>
      <c r="E23" s="137">
        <v>12589</v>
      </c>
      <c r="F23" s="137">
        <v>3971</v>
      </c>
      <c r="G23" s="138">
        <f t="shared" si="15"/>
        <v>645.54625099294594</v>
      </c>
      <c r="H23" s="138">
        <f t="shared" si="1"/>
        <v>671.2666036767813</v>
      </c>
      <c r="I23" s="139">
        <f t="shared" si="2"/>
        <v>696.52560474296945</v>
      </c>
      <c r="J23" s="137">
        <v>28</v>
      </c>
      <c r="K23" s="137">
        <v>62</v>
      </c>
      <c r="L23" s="137">
        <v>119</v>
      </c>
      <c r="M23" s="140">
        <f t="shared" si="3"/>
        <v>20.87034011821072</v>
      </c>
      <c r="N23" s="140">
        <f t="shared" si="4"/>
        <v>20.87034011821072</v>
      </c>
      <c r="O23" s="141">
        <f t="shared" si="5"/>
        <v>20.87034011821072</v>
      </c>
      <c r="P23" s="137">
        <v>124</v>
      </c>
      <c r="Q23" s="137">
        <v>160</v>
      </c>
      <c r="R23" s="140">
        <f t="shared" ref="R23:T23" si="27">$M$8*((0.45*P23/$J$14)+(0.55*Q23/$K$14))</f>
        <v>55.783563323333766</v>
      </c>
      <c r="S23" s="140">
        <f t="shared" si="27"/>
        <v>52.397484206089501</v>
      </c>
      <c r="T23" s="140">
        <f t="shared" si="27"/>
        <v>22.550359137492844</v>
      </c>
      <c r="U23" s="137">
        <v>869</v>
      </c>
      <c r="V23" s="137">
        <v>674</v>
      </c>
      <c r="W23" s="137">
        <v>661</v>
      </c>
      <c r="X23" s="140">
        <f t="shared" si="6"/>
        <v>900.57593025687424</v>
      </c>
      <c r="Y23" s="140">
        <f t="shared" si="7"/>
        <v>900.57593025687424</v>
      </c>
      <c r="Z23" s="141">
        <f t="shared" si="8"/>
        <v>900.57593025687424</v>
      </c>
      <c r="AA23" s="142">
        <f t="shared" si="9"/>
        <v>1622.7760846913645</v>
      </c>
      <c r="AB23" s="138">
        <f t="shared" si="10"/>
        <v>1645.1103582579558</v>
      </c>
      <c r="AC23" s="138">
        <f t="shared" si="11"/>
        <v>1640.5222342555473</v>
      </c>
      <c r="AD23" s="143">
        <f t="shared" si="17"/>
        <v>6.0377358490566038E-2</v>
      </c>
      <c r="AE23" s="143">
        <f t="shared" si="18"/>
        <v>6.0377358490566038E-2</v>
      </c>
      <c r="AF23" s="143">
        <f t="shared" si="19"/>
        <v>6.0377358490566038E-2</v>
      </c>
      <c r="AG23" s="144">
        <f t="shared" si="12"/>
        <v>3.5313518987530261E-2</v>
      </c>
      <c r="AH23" s="144">
        <f t="shared" si="13"/>
        <v>3.5083396597263186E-2</v>
      </c>
      <c r="AI23" s="144">
        <f t="shared" si="14"/>
        <v>3.4701183260174524E-2</v>
      </c>
      <c r="AJ23" s="145">
        <v>0.8</v>
      </c>
      <c r="AK23" s="70">
        <f t="shared" si="20"/>
        <v>7.5471698113207544E-2</v>
      </c>
      <c r="AL23" s="127">
        <v>4</v>
      </c>
    </row>
    <row r="24" spans="1:38" s="146" customFormat="1" ht="15.75">
      <c r="A24" s="65">
        <v>11</v>
      </c>
      <c r="B24" s="72" t="s">
        <v>136</v>
      </c>
      <c r="C24" s="302">
        <v>792</v>
      </c>
      <c r="D24" s="137">
        <v>1593</v>
      </c>
      <c r="E24" s="137">
        <v>938</v>
      </c>
      <c r="F24" s="137">
        <v>273</v>
      </c>
      <c r="G24" s="138">
        <f t="shared" si="15"/>
        <v>63.359948055435254</v>
      </c>
      <c r="H24" s="138">
        <f t="shared" si="1"/>
        <v>65.884384077654673</v>
      </c>
      <c r="I24" s="139">
        <f t="shared" si="2"/>
        <v>68.363538736246824</v>
      </c>
      <c r="J24" s="137">
        <v>18</v>
      </c>
      <c r="K24" s="137">
        <v>0</v>
      </c>
      <c r="L24" s="137">
        <v>38</v>
      </c>
      <c r="M24" s="140">
        <f t="shared" si="3"/>
        <v>6.7311838903389516</v>
      </c>
      <c r="N24" s="140">
        <f t="shared" si="4"/>
        <v>6.7311838903389516</v>
      </c>
      <c r="O24" s="141">
        <f t="shared" si="5"/>
        <v>6.7311838903389516</v>
      </c>
      <c r="P24" s="137">
        <v>177</v>
      </c>
      <c r="Q24" s="137">
        <v>56</v>
      </c>
      <c r="R24" s="140">
        <f t="shared" ref="R24:T24" si="28">$M$8*((0.45*P24/$J$14)+(0.55*Q24/$K$14))</f>
        <v>57.222553149863053</v>
      </c>
      <c r="S24" s="140">
        <f t="shared" si="28"/>
        <v>23.238513283269974</v>
      </c>
      <c r="T24" s="140">
        <f t="shared" si="28"/>
        <v>19.166808941452071</v>
      </c>
      <c r="U24" s="137">
        <v>511</v>
      </c>
      <c r="V24" s="137">
        <v>522</v>
      </c>
      <c r="W24" s="137">
        <v>141</v>
      </c>
      <c r="X24" s="140">
        <f t="shared" si="6"/>
        <v>440.5202731925653</v>
      </c>
      <c r="Y24" s="140">
        <f t="shared" si="7"/>
        <v>440.5202731925653</v>
      </c>
      <c r="Z24" s="141">
        <f t="shared" si="8"/>
        <v>440.5202731925653</v>
      </c>
      <c r="AA24" s="142">
        <f t="shared" si="9"/>
        <v>567.83395828820255</v>
      </c>
      <c r="AB24" s="138">
        <f t="shared" si="10"/>
        <v>536.37435444382891</v>
      </c>
      <c r="AC24" s="138">
        <f t="shared" si="11"/>
        <v>534.78180476060311</v>
      </c>
      <c r="AD24" s="143">
        <f t="shared" si="17"/>
        <v>4.5283018867924532E-2</v>
      </c>
      <c r="AE24" s="143">
        <f t="shared" si="18"/>
        <v>4.5283018867924532E-2</v>
      </c>
      <c r="AF24" s="143">
        <f t="shared" si="19"/>
        <v>4.5283018867924532E-2</v>
      </c>
      <c r="AG24" s="144">
        <f t="shared" si="12"/>
        <v>1.9295698162595205E-2</v>
      </c>
      <c r="AH24" s="144">
        <f t="shared" si="13"/>
        <v>1.7862051547893072E-2</v>
      </c>
      <c r="AI24" s="144">
        <f t="shared" si="14"/>
        <v>1.7664263032589299E-2</v>
      </c>
      <c r="AJ24" s="145">
        <v>0.8</v>
      </c>
      <c r="AK24" s="70">
        <f t="shared" si="20"/>
        <v>5.6603773584905662E-2</v>
      </c>
      <c r="AL24" s="127">
        <v>3</v>
      </c>
    </row>
    <row r="25" spans="1:38" ht="15.75" hidden="1">
      <c r="A25" s="65">
        <v>12</v>
      </c>
      <c r="B25" s="66"/>
      <c r="C25" s="147"/>
      <c r="D25" s="148"/>
      <c r="E25" s="140"/>
      <c r="F25" s="109"/>
      <c r="G25" s="109">
        <f t="shared" si="15"/>
        <v>0</v>
      </c>
      <c r="H25" s="109">
        <f t="shared" si="1"/>
        <v>0</v>
      </c>
      <c r="I25" s="149">
        <f t="shared" si="2"/>
        <v>0</v>
      </c>
      <c r="J25" s="148"/>
      <c r="K25" s="140"/>
      <c r="L25" s="140"/>
      <c r="M25" s="140">
        <f t="shared" si="3"/>
        <v>0</v>
      </c>
      <c r="N25" s="140">
        <f t="shared" si="4"/>
        <v>0</v>
      </c>
      <c r="O25" s="141">
        <f t="shared" si="5"/>
        <v>0</v>
      </c>
      <c r="P25" s="148"/>
      <c r="Q25" s="140"/>
      <c r="R25" s="140">
        <f t="shared" ref="R25:T25" si="29">$M$8*((0.45*P25/$J$14)+(0.55*Q25/$K$14))</f>
        <v>0</v>
      </c>
      <c r="S25" s="140">
        <f t="shared" si="29"/>
        <v>0</v>
      </c>
      <c r="T25" s="140">
        <f t="shared" si="29"/>
        <v>0</v>
      </c>
      <c r="U25" s="148"/>
      <c r="V25" s="140"/>
      <c r="W25" s="140"/>
      <c r="X25" s="140">
        <f t="shared" si="6"/>
        <v>0</v>
      </c>
      <c r="Y25" s="140">
        <f t="shared" si="7"/>
        <v>0</v>
      </c>
      <c r="Z25" s="141">
        <f t="shared" si="8"/>
        <v>0</v>
      </c>
      <c r="AA25" s="150">
        <f t="shared" si="9"/>
        <v>0</v>
      </c>
      <c r="AB25" s="109">
        <f t="shared" si="10"/>
        <v>0</v>
      </c>
      <c r="AC25" s="109">
        <f t="shared" si="11"/>
        <v>0</v>
      </c>
      <c r="AD25" s="109"/>
      <c r="AE25" s="109"/>
      <c r="AF25" s="109"/>
      <c r="AG25" s="126" t="e">
        <f t="shared" si="12"/>
        <v>#DIV/0!</v>
      </c>
      <c r="AH25" s="126" t="e">
        <f t="shared" si="13"/>
        <v>#DIV/0!</v>
      </c>
      <c r="AI25" s="126" t="e">
        <f t="shared" si="14"/>
        <v>#DIV/0!</v>
      </c>
      <c r="AK25" s="151"/>
      <c r="AL25" s="151"/>
    </row>
    <row r="26" spans="1:38" ht="15.75" hidden="1">
      <c r="A26" s="65">
        <v>13</v>
      </c>
      <c r="B26" s="66"/>
      <c r="C26" s="147"/>
      <c r="D26" s="148"/>
      <c r="E26" s="140"/>
      <c r="F26" s="109"/>
      <c r="G26" s="109">
        <f t="shared" si="15"/>
        <v>0</v>
      </c>
      <c r="H26" s="109">
        <f t="shared" si="1"/>
        <v>0</v>
      </c>
      <c r="I26" s="149">
        <f t="shared" si="2"/>
        <v>0</v>
      </c>
      <c r="J26" s="148"/>
      <c r="K26" s="140"/>
      <c r="L26" s="140"/>
      <c r="M26" s="140">
        <f t="shared" si="3"/>
        <v>0</v>
      </c>
      <c r="N26" s="140">
        <f t="shared" si="4"/>
        <v>0</v>
      </c>
      <c r="O26" s="141">
        <f t="shared" si="5"/>
        <v>0</v>
      </c>
      <c r="P26" s="148"/>
      <c r="Q26" s="140"/>
      <c r="R26" s="140">
        <f t="shared" ref="R26:T26" si="30">$M$8*((0.45*P26/$J$14)+(0.55*Q26/$K$14))</f>
        <v>0</v>
      </c>
      <c r="S26" s="140">
        <f t="shared" si="30"/>
        <v>0</v>
      </c>
      <c r="T26" s="140">
        <f t="shared" si="30"/>
        <v>0</v>
      </c>
      <c r="U26" s="148"/>
      <c r="V26" s="140"/>
      <c r="W26" s="140"/>
      <c r="X26" s="140">
        <f t="shared" si="6"/>
        <v>0</v>
      </c>
      <c r="Y26" s="140">
        <f t="shared" si="7"/>
        <v>0</v>
      </c>
      <c r="Z26" s="141">
        <f t="shared" si="8"/>
        <v>0</v>
      </c>
      <c r="AA26" s="150">
        <f t="shared" si="9"/>
        <v>0</v>
      </c>
      <c r="AB26" s="109">
        <f t="shared" si="10"/>
        <v>0</v>
      </c>
      <c r="AC26" s="109">
        <f t="shared" si="11"/>
        <v>0</v>
      </c>
      <c r="AD26" s="109"/>
      <c r="AE26" s="109"/>
      <c r="AF26" s="109"/>
      <c r="AG26" s="126" t="e">
        <f t="shared" si="12"/>
        <v>#DIV/0!</v>
      </c>
      <c r="AH26" s="126" t="e">
        <f t="shared" si="13"/>
        <v>#DIV/0!</v>
      </c>
      <c r="AI26" s="126" t="e">
        <f t="shared" si="14"/>
        <v>#DIV/0!</v>
      </c>
      <c r="AK26" s="151"/>
      <c r="AL26" s="151"/>
    </row>
    <row r="27" spans="1:38" ht="15.75" hidden="1">
      <c r="A27" s="65">
        <v>14</v>
      </c>
      <c r="B27" s="66"/>
      <c r="C27" s="147"/>
      <c r="D27" s="148"/>
      <c r="E27" s="140"/>
      <c r="F27" s="109"/>
      <c r="G27" s="109">
        <f t="shared" si="15"/>
        <v>0</v>
      </c>
      <c r="H27" s="109">
        <f t="shared" si="1"/>
        <v>0</v>
      </c>
      <c r="I27" s="149">
        <f t="shared" si="2"/>
        <v>0</v>
      </c>
      <c r="J27" s="148"/>
      <c r="K27" s="140"/>
      <c r="L27" s="140"/>
      <c r="M27" s="140">
        <f t="shared" si="3"/>
        <v>0</v>
      </c>
      <c r="N27" s="140">
        <f t="shared" si="4"/>
        <v>0</v>
      </c>
      <c r="O27" s="141">
        <f t="shared" si="5"/>
        <v>0</v>
      </c>
      <c r="P27" s="148"/>
      <c r="Q27" s="140"/>
      <c r="R27" s="140">
        <f t="shared" ref="R27:T27" si="31">$M$8*((0.45*P27/$J$14)+(0.55*Q27/$K$14))</f>
        <v>0</v>
      </c>
      <c r="S27" s="140">
        <f t="shared" si="31"/>
        <v>0</v>
      </c>
      <c r="T27" s="140">
        <f t="shared" si="31"/>
        <v>0</v>
      </c>
      <c r="U27" s="148"/>
      <c r="V27" s="140"/>
      <c r="W27" s="140"/>
      <c r="X27" s="140">
        <f t="shared" si="6"/>
        <v>0</v>
      </c>
      <c r="Y27" s="140">
        <f t="shared" si="7"/>
        <v>0</v>
      </c>
      <c r="Z27" s="141">
        <f t="shared" si="8"/>
        <v>0</v>
      </c>
      <c r="AA27" s="150">
        <f t="shared" si="9"/>
        <v>0</v>
      </c>
      <c r="AB27" s="109">
        <f t="shared" si="10"/>
        <v>0</v>
      </c>
      <c r="AC27" s="109">
        <f t="shared" si="11"/>
        <v>0</v>
      </c>
      <c r="AD27" s="109"/>
      <c r="AE27" s="109"/>
      <c r="AF27" s="109"/>
      <c r="AG27" s="126" t="e">
        <f t="shared" si="12"/>
        <v>#DIV/0!</v>
      </c>
      <c r="AH27" s="126" t="e">
        <f t="shared" si="13"/>
        <v>#DIV/0!</v>
      </c>
      <c r="AI27" s="126" t="e">
        <f t="shared" si="14"/>
        <v>#DIV/0!</v>
      </c>
      <c r="AK27" s="151"/>
      <c r="AL27" s="151"/>
    </row>
    <row r="28" spans="1:38" ht="15.75" hidden="1">
      <c r="A28" s="65">
        <v>15</v>
      </c>
      <c r="B28" s="66"/>
      <c r="C28" s="147"/>
      <c r="D28" s="148"/>
      <c r="E28" s="140"/>
      <c r="F28" s="109"/>
      <c r="G28" s="109">
        <f t="shared" si="15"/>
        <v>0</v>
      </c>
      <c r="H28" s="109">
        <f t="shared" si="1"/>
        <v>0</v>
      </c>
      <c r="I28" s="149">
        <f t="shared" si="2"/>
        <v>0</v>
      </c>
      <c r="J28" s="148"/>
      <c r="K28" s="140"/>
      <c r="L28" s="140"/>
      <c r="M28" s="140">
        <f t="shared" si="3"/>
        <v>0</v>
      </c>
      <c r="N28" s="140">
        <f t="shared" si="4"/>
        <v>0</v>
      </c>
      <c r="O28" s="141">
        <f t="shared" si="5"/>
        <v>0</v>
      </c>
      <c r="P28" s="148"/>
      <c r="Q28" s="140"/>
      <c r="R28" s="140">
        <f t="shared" ref="R28:T28" si="32">$M$8*((0.45*P28/$J$14)+(0.55*Q28/$K$14))</f>
        <v>0</v>
      </c>
      <c r="S28" s="140">
        <f t="shared" si="32"/>
        <v>0</v>
      </c>
      <c r="T28" s="140">
        <f t="shared" si="32"/>
        <v>0</v>
      </c>
      <c r="U28" s="148"/>
      <c r="V28" s="140"/>
      <c r="W28" s="140"/>
      <c r="X28" s="140">
        <f t="shared" si="6"/>
        <v>0</v>
      </c>
      <c r="Y28" s="140">
        <f t="shared" si="7"/>
        <v>0</v>
      </c>
      <c r="Z28" s="141">
        <f t="shared" si="8"/>
        <v>0</v>
      </c>
      <c r="AA28" s="150">
        <f t="shared" si="9"/>
        <v>0</v>
      </c>
      <c r="AB28" s="109">
        <f t="shared" si="10"/>
        <v>0</v>
      </c>
      <c r="AC28" s="109">
        <f t="shared" si="11"/>
        <v>0</v>
      </c>
      <c r="AD28" s="109"/>
      <c r="AE28" s="109"/>
      <c r="AF28" s="109"/>
      <c r="AG28" s="126" t="e">
        <f t="shared" si="12"/>
        <v>#DIV/0!</v>
      </c>
      <c r="AH28" s="126" t="e">
        <f t="shared" si="13"/>
        <v>#DIV/0!</v>
      </c>
      <c r="AI28" s="126" t="e">
        <f t="shared" si="14"/>
        <v>#DIV/0!</v>
      </c>
      <c r="AK28" s="151"/>
      <c r="AL28" s="151"/>
    </row>
    <row r="29" spans="1:38" ht="15.75" hidden="1">
      <c r="A29" s="65">
        <v>16</v>
      </c>
      <c r="B29" s="66"/>
      <c r="C29" s="147"/>
      <c r="D29" s="148"/>
      <c r="E29" s="140"/>
      <c r="F29" s="109"/>
      <c r="G29" s="109">
        <f t="shared" si="15"/>
        <v>0</v>
      </c>
      <c r="H29" s="109">
        <f t="shared" si="1"/>
        <v>0</v>
      </c>
      <c r="I29" s="149">
        <f t="shared" si="2"/>
        <v>0</v>
      </c>
      <c r="J29" s="148"/>
      <c r="K29" s="140"/>
      <c r="L29" s="140"/>
      <c r="M29" s="140">
        <f t="shared" si="3"/>
        <v>0</v>
      </c>
      <c r="N29" s="140">
        <f t="shared" si="4"/>
        <v>0</v>
      </c>
      <c r="O29" s="141">
        <f t="shared" si="5"/>
        <v>0</v>
      </c>
      <c r="P29" s="148"/>
      <c r="Q29" s="140"/>
      <c r="R29" s="140">
        <f t="shared" ref="R29:T29" si="33">$M$8*((0.45*P29/$J$14)+(0.55*Q29/$K$14))</f>
        <v>0</v>
      </c>
      <c r="S29" s="140">
        <f t="shared" si="33"/>
        <v>0</v>
      </c>
      <c r="T29" s="140">
        <f t="shared" si="33"/>
        <v>0</v>
      </c>
      <c r="U29" s="148"/>
      <c r="V29" s="140"/>
      <c r="W29" s="140"/>
      <c r="X29" s="140">
        <f t="shared" si="6"/>
        <v>0</v>
      </c>
      <c r="Y29" s="140">
        <f t="shared" si="7"/>
        <v>0</v>
      </c>
      <c r="Z29" s="141">
        <f t="shared" si="8"/>
        <v>0</v>
      </c>
      <c r="AA29" s="150">
        <f t="shared" si="9"/>
        <v>0</v>
      </c>
      <c r="AB29" s="109">
        <f t="shared" si="10"/>
        <v>0</v>
      </c>
      <c r="AC29" s="109">
        <f t="shared" si="11"/>
        <v>0</v>
      </c>
      <c r="AD29" s="109"/>
      <c r="AE29" s="109"/>
      <c r="AF29" s="109"/>
      <c r="AG29" s="126" t="e">
        <f t="shared" si="12"/>
        <v>#DIV/0!</v>
      </c>
      <c r="AH29" s="126" t="e">
        <f t="shared" si="13"/>
        <v>#DIV/0!</v>
      </c>
      <c r="AI29" s="126" t="e">
        <f t="shared" si="14"/>
        <v>#DIV/0!</v>
      </c>
      <c r="AK29" s="151"/>
      <c r="AL29" s="151"/>
    </row>
    <row r="30" spans="1:38" ht="15.75" hidden="1">
      <c r="A30" s="65">
        <v>17</v>
      </c>
      <c r="B30" s="66"/>
      <c r="C30" s="147"/>
      <c r="D30" s="148"/>
      <c r="E30" s="140"/>
      <c r="F30" s="109"/>
      <c r="G30" s="109">
        <f t="shared" si="15"/>
        <v>0</v>
      </c>
      <c r="H30" s="109">
        <f t="shared" si="1"/>
        <v>0</v>
      </c>
      <c r="I30" s="149">
        <f t="shared" si="2"/>
        <v>0</v>
      </c>
      <c r="J30" s="148"/>
      <c r="K30" s="140"/>
      <c r="L30" s="140"/>
      <c r="M30" s="140">
        <f t="shared" si="3"/>
        <v>0</v>
      </c>
      <c r="N30" s="140">
        <f t="shared" si="4"/>
        <v>0</v>
      </c>
      <c r="O30" s="141">
        <f t="shared" si="5"/>
        <v>0</v>
      </c>
      <c r="P30" s="148"/>
      <c r="Q30" s="140"/>
      <c r="R30" s="140">
        <f t="shared" ref="R30:T30" si="34">$M$8*((0.45*P30/$J$14)+(0.55*Q30/$K$14))</f>
        <v>0</v>
      </c>
      <c r="S30" s="140">
        <f t="shared" si="34"/>
        <v>0</v>
      </c>
      <c r="T30" s="140">
        <f t="shared" si="34"/>
        <v>0</v>
      </c>
      <c r="U30" s="148"/>
      <c r="V30" s="140"/>
      <c r="W30" s="140"/>
      <c r="X30" s="140">
        <f t="shared" si="6"/>
        <v>0</v>
      </c>
      <c r="Y30" s="140">
        <f t="shared" si="7"/>
        <v>0</v>
      </c>
      <c r="Z30" s="141">
        <f t="shared" si="8"/>
        <v>0</v>
      </c>
      <c r="AA30" s="150">
        <f t="shared" si="9"/>
        <v>0</v>
      </c>
      <c r="AB30" s="109">
        <f t="shared" si="10"/>
        <v>0</v>
      </c>
      <c r="AC30" s="109">
        <f t="shared" si="11"/>
        <v>0</v>
      </c>
      <c r="AD30" s="109"/>
      <c r="AE30" s="109"/>
      <c r="AF30" s="109"/>
      <c r="AG30" s="126" t="e">
        <f t="shared" si="12"/>
        <v>#DIV/0!</v>
      </c>
      <c r="AH30" s="126" t="e">
        <f t="shared" si="13"/>
        <v>#DIV/0!</v>
      </c>
      <c r="AI30" s="126" t="e">
        <f t="shared" si="14"/>
        <v>#DIV/0!</v>
      </c>
      <c r="AK30" s="151"/>
      <c r="AL30" s="151"/>
    </row>
    <row r="31" spans="1:38" ht="15.75" hidden="1">
      <c r="A31" s="65">
        <v>18</v>
      </c>
      <c r="B31" s="66"/>
      <c r="C31" s="147"/>
      <c r="D31" s="148"/>
      <c r="E31" s="140"/>
      <c r="F31" s="109"/>
      <c r="G31" s="109">
        <f t="shared" si="15"/>
        <v>0</v>
      </c>
      <c r="H31" s="109">
        <f t="shared" si="1"/>
        <v>0</v>
      </c>
      <c r="I31" s="149">
        <f t="shared" si="2"/>
        <v>0</v>
      </c>
      <c r="J31" s="148"/>
      <c r="K31" s="140"/>
      <c r="L31" s="140"/>
      <c r="M31" s="140">
        <f t="shared" si="3"/>
        <v>0</v>
      </c>
      <c r="N31" s="140">
        <f t="shared" si="4"/>
        <v>0</v>
      </c>
      <c r="O31" s="141">
        <f t="shared" si="5"/>
        <v>0</v>
      </c>
      <c r="P31" s="148"/>
      <c r="Q31" s="140"/>
      <c r="R31" s="140">
        <f t="shared" ref="R31:T31" si="35">$M$8*((0.45*P31/$J$14)+(0.55*Q31/$K$14))</f>
        <v>0</v>
      </c>
      <c r="S31" s="140">
        <f t="shared" si="35"/>
        <v>0</v>
      </c>
      <c r="T31" s="140">
        <f t="shared" si="35"/>
        <v>0</v>
      </c>
      <c r="U31" s="148"/>
      <c r="V31" s="140"/>
      <c r="W31" s="140"/>
      <c r="X31" s="140">
        <f t="shared" si="6"/>
        <v>0</v>
      </c>
      <c r="Y31" s="140">
        <f t="shared" si="7"/>
        <v>0</v>
      </c>
      <c r="Z31" s="141">
        <f t="shared" si="8"/>
        <v>0</v>
      </c>
      <c r="AA31" s="150">
        <f t="shared" si="9"/>
        <v>0</v>
      </c>
      <c r="AB31" s="109">
        <f t="shared" si="10"/>
        <v>0</v>
      </c>
      <c r="AC31" s="109">
        <f t="shared" si="11"/>
        <v>0</v>
      </c>
      <c r="AD31" s="109"/>
      <c r="AE31" s="109"/>
      <c r="AF31" s="109"/>
      <c r="AG31" s="126" t="e">
        <f t="shared" si="12"/>
        <v>#DIV/0!</v>
      </c>
      <c r="AH31" s="126" t="e">
        <f t="shared" si="13"/>
        <v>#DIV/0!</v>
      </c>
      <c r="AI31" s="126" t="e">
        <f t="shared" si="14"/>
        <v>#DIV/0!</v>
      </c>
      <c r="AK31" s="151"/>
      <c r="AL31" s="151"/>
    </row>
    <row r="32" spans="1:38" ht="15.75" hidden="1">
      <c r="A32" s="65">
        <v>19</v>
      </c>
      <c r="B32" s="66"/>
      <c r="C32" s="147"/>
      <c r="D32" s="148"/>
      <c r="E32" s="140"/>
      <c r="F32" s="109"/>
      <c r="G32" s="109">
        <f>$G$8*((0.3*D32/$D$14)+(0.35*E32/$E$14)+(0.35*F32/$F$14))</f>
        <v>0</v>
      </c>
      <c r="H32" s="109">
        <f t="shared" si="1"/>
        <v>0</v>
      </c>
      <c r="I32" s="149">
        <f t="shared" si="2"/>
        <v>0</v>
      </c>
      <c r="J32" s="148"/>
      <c r="K32" s="140"/>
      <c r="L32" s="140"/>
      <c r="M32" s="140">
        <f t="shared" si="3"/>
        <v>0</v>
      </c>
      <c r="N32" s="140">
        <f t="shared" si="4"/>
        <v>0</v>
      </c>
      <c r="O32" s="141">
        <f t="shared" si="5"/>
        <v>0</v>
      </c>
      <c r="P32" s="148"/>
      <c r="Q32" s="140"/>
      <c r="R32" s="140">
        <f t="shared" ref="R32:T32" si="36">$M$8*((0.45*P32/$J$14)+(0.55*Q32/$K$14))</f>
        <v>0</v>
      </c>
      <c r="S32" s="140">
        <f t="shared" si="36"/>
        <v>0</v>
      </c>
      <c r="T32" s="140">
        <f t="shared" si="36"/>
        <v>0</v>
      </c>
      <c r="U32" s="148"/>
      <c r="V32" s="140"/>
      <c r="W32" s="140"/>
      <c r="X32" s="140">
        <f t="shared" si="6"/>
        <v>0</v>
      </c>
      <c r="Y32" s="140">
        <f t="shared" si="7"/>
        <v>0</v>
      </c>
      <c r="Z32" s="141">
        <f t="shared" si="8"/>
        <v>0</v>
      </c>
      <c r="AA32" s="150">
        <f t="shared" si="9"/>
        <v>0</v>
      </c>
      <c r="AB32" s="109">
        <f t="shared" si="10"/>
        <v>0</v>
      </c>
      <c r="AC32" s="109">
        <f t="shared" si="11"/>
        <v>0</v>
      </c>
      <c r="AD32" s="109"/>
      <c r="AE32" s="109"/>
      <c r="AF32" s="109"/>
      <c r="AG32" s="126" t="e">
        <f t="shared" si="12"/>
        <v>#DIV/0!</v>
      </c>
      <c r="AH32" s="126" t="e">
        <f t="shared" si="13"/>
        <v>#DIV/0!</v>
      </c>
      <c r="AI32" s="126" t="e">
        <f t="shared" si="14"/>
        <v>#DIV/0!</v>
      </c>
      <c r="AK32" s="151"/>
      <c r="AL32" s="151"/>
    </row>
    <row r="33" spans="1:48" ht="15.75" hidden="1">
      <c r="A33" s="65">
        <v>20</v>
      </c>
      <c r="B33" s="66"/>
      <c r="C33" s="147"/>
      <c r="D33" s="148"/>
      <c r="E33" s="140"/>
      <c r="F33" s="109"/>
      <c r="G33" s="109">
        <f t="shared" si="15"/>
        <v>0</v>
      </c>
      <c r="H33" s="109">
        <f t="shared" si="1"/>
        <v>0</v>
      </c>
      <c r="I33" s="149">
        <f t="shared" si="2"/>
        <v>0</v>
      </c>
      <c r="J33" s="148"/>
      <c r="K33" s="140"/>
      <c r="L33" s="140"/>
      <c r="M33" s="140">
        <f t="shared" si="3"/>
        <v>0</v>
      </c>
      <c r="N33" s="140">
        <f t="shared" si="4"/>
        <v>0</v>
      </c>
      <c r="O33" s="141">
        <f t="shared" si="5"/>
        <v>0</v>
      </c>
      <c r="P33" s="148"/>
      <c r="Q33" s="140"/>
      <c r="R33" s="140">
        <f t="shared" ref="R33:T33" si="37">$M$8*((0.45*P33/$J$14)+(0.55*Q33/$K$14))</f>
        <v>0</v>
      </c>
      <c r="S33" s="140">
        <f t="shared" si="37"/>
        <v>0</v>
      </c>
      <c r="T33" s="140">
        <f t="shared" si="37"/>
        <v>0</v>
      </c>
      <c r="U33" s="148"/>
      <c r="V33" s="140"/>
      <c r="W33" s="140"/>
      <c r="X33" s="140">
        <f t="shared" si="6"/>
        <v>0</v>
      </c>
      <c r="Y33" s="140">
        <f t="shared" si="7"/>
        <v>0</v>
      </c>
      <c r="Z33" s="141">
        <f t="shared" si="8"/>
        <v>0</v>
      </c>
      <c r="AA33" s="150">
        <f t="shared" si="9"/>
        <v>0</v>
      </c>
      <c r="AB33" s="109">
        <f t="shared" si="10"/>
        <v>0</v>
      </c>
      <c r="AC33" s="109">
        <f t="shared" si="11"/>
        <v>0</v>
      </c>
      <c r="AD33" s="109"/>
      <c r="AE33" s="109"/>
      <c r="AF33" s="109"/>
      <c r="AG33" s="126" t="e">
        <f t="shared" si="12"/>
        <v>#DIV/0!</v>
      </c>
      <c r="AH33" s="126" t="e">
        <f t="shared" si="13"/>
        <v>#DIV/0!</v>
      </c>
      <c r="AI33" s="126" t="e">
        <f t="shared" si="14"/>
        <v>#DIV/0!</v>
      </c>
      <c r="AK33" s="151"/>
      <c r="AL33" s="151"/>
    </row>
    <row r="34" spans="1:48" ht="15.75" hidden="1">
      <c r="A34" s="65">
        <v>21</v>
      </c>
      <c r="B34" s="66"/>
      <c r="C34" s="147"/>
      <c r="D34" s="148"/>
      <c r="E34" s="140"/>
      <c r="F34" s="109"/>
      <c r="G34" s="109">
        <f t="shared" si="15"/>
        <v>0</v>
      </c>
      <c r="H34" s="109">
        <f t="shared" si="1"/>
        <v>0</v>
      </c>
      <c r="I34" s="149">
        <f t="shared" si="2"/>
        <v>0</v>
      </c>
      <c r="J34" s="148"/>
      <c r="K34" s="140"/>
      <c r="L34" s="140"/>
      <c r="M34" s="140">
        <f t="shared" si="3"/>
        <v>0</v>
      </c>
      <c r="N34" s="140">
        <f t="shared" si="4"/>
        <v>0</v>
      </c>
      <c r="O34" s="141">
        <f t="shared" si="5"/>
        <v>0</v>
      </c>
      <c r="P34" s="148"/>
      <c r="Q34" s="140"/>
      <c r="R34" s="140">
        <f t="shared" ref="R34:T34" si="38">$M$8*((0.45*P34/$J$14)+(0.55*Q34/$K$14))</f>
        <v>0</v>
      </c>
      <c r="S34" s="140">
        <f t="shared" si="38"/>
        <v>0</v>
      </c>
      <c r="T34" s="140">
        <f t="shared" si="38"/>
        <v>0</v>
      </c>
      <c r="U34" s="148"/>
      <c r="V34" s="140"/>
      <c r="W34" s="140"/>
      <c r="X34" s="140">
        <f t="shared" si="6"/>
        <v>0</v>
      </c>
      <c r="Y34" s="140">
        <f t="shared" si="7"/>
        <v>0</v>
      </c>
      <c r="Z34" s="141">
        <f t="shared" si="8"/>
        <v>0</v>
      </c>
      <c r="AA34" s="150">
        <f t="shared" si="9"/>
        <v>0</v>
      </c>
      <c r="AB34" s="109">
        <f t="shared" si="10"/>
        <v>0</v>
      </c>
      <c r="AC34" s="109">
        <f t="shared" si="11"/>
        <v>0</v>
      </c>
      <c r="AD34" s="109"/>
      <c r="AE34" s="109"/>
      <c r="AF34" s="109"/>
      <c r="AG34" s="126" t="e">
        <f t="shared" si="12"/>
        <v>#DIV/0!</v>
      </c>
      <c r="AH34" s="126" t="e">
        <f t="shared" si="13"/>
        <v>#DIV/0!</v>
      </c>
      <c r="AI34" s="126" t="e">
        <f t="shared" si="14"/>
        <v>#DIV/0!</v>
      </c>
      <c r="AK34" s="151"/>
      <c r="AL34" s="151"/>
    </row>
    <row r="35" spans="1:48" ht="15.75" hidden="1">
      <c r="A35" s="65">
        <v>22</v>
      </c>
      <c r="B35" s="66"/>
      <c r="C35" s="147"/>
      <c r="D35" s="148"/>
      <c r="E35" s="140"/>
      <c r="F35" s="109"/>
      <c r="G35" s="109">
        <f t="shared" si="15"/>
        <v>0</v>
      </c>
      <c r="H35" s="109">
        <f t="shared" si="1"/>
        <v>0</v>
      </c>
      <c r="I35" s="149">
        <f t="shared" si="2"/>
        <v>0</v>
      </c>
      <c r="J35" s="148"/>
      <c r="K35" s="140"/>
      <c r="L35" s="140"/>
      <c r="M35" s="140">
        <f t="shared" si="3"/>
        <v>0</v>
      </c>
      <c r="N35" s="140">
        <f t="shared" si="4"/>
        <v>0</v>
      </c>
      <c r="O35" s="141">
        <f t="shared" si="5"/>
        <v>0</v>
      </c>
      <c r="P35" s="148"/>
      <c r="Q35" s="140"/>
      <c r="R35" s="140">
        <f t="shared" ref="R35:T35" si="39">$M$8*((0.45*P35/$J$14)+(0.55*Q35/$K$14))</f>
        <v>0</v>
      </c>
      <c r="S35" s="140">
        <f t="shared" si="39"/>
        <v>0</v>
      </c>
      <c r="T35" s="140">
        <f t="shared" si="39"/>
        <v>0</v>
      </c>
      <c r="U35" s="148"/>
      <c r="V35" s="140"/>
      <c r="W35" s="140"/>
      <c r="X35" s="140">
        <f t="shared" si="6"/>
        <v>0</v>
      </c>
      <c r="Y35" s="140">
        <f t="shared" si="7"/>
        <v>0</v>
      </c>
      <c r="Z35" s="141">
        <f t="shared" si="8"/>
        <v>0</v>
      </c>
      <c r="AA35" s="150">
        <f t="shared" si="9"/>
        <v>0</v>
      </c>
      <c r="AB35" s="109">
        <f t="shared" si="10"/>
        <v>0</v>
      </c>
      <c r="AC35" s="109">
        <f t="shared" si="11"/>
        <v>0</v>
      </c>
      <c r="AD35" s="109"/>
      <c r="AE35" s="109"/>
      <c r="AF35" s="109"/>
      <c r="AG35" s="126" t="e">
        <f t="shared" si="12"/>
        <v>#DIV/0!</v>
      </c>
      <c r="AH35" s="126" t="e">
        <f t="shared" si="13"/>
        <v>#DIV/0!</v>
      </c>
      <c r="AI35" s="126" t="e">
        <f t="shared" si="14"/>
        <v>#DIV/0!</v>
      </c>
      <c r="AK35" s="151"/>
      <c r="AL35" s="151"/>
    </row>
    <row r="36" spans="1:48" ht="15.75" hidden="1">
      <c r="A36" s="65">
        <v>23</v>
      </c>
      <c r="B36" s="66"/>
      <c r="C36" s="147"/>
      <c r="D36" s="148"/>
      <c r="E36" s="140"/>
      <c r="F36" s="109"/>
      <c r="G36" s="109">
        <f t="shared" si="15"/>
        <v>0</v>
      </c>
      <c r="H36" s="109">
        <f t="shared" si="1"/>
        <v>0</v>
      </c>
      <c r="I36" s="149">
        <f t="shared" si="2"/>
        <v>0</v>
      </c>
      <c r="J36" s="148"/>
      <c r="K36" s="140"/>
      <c r="L36" s="140"/>
      <c r="M36" s="140">
        <f t="shared" si="3"/>
        <v>0</v>
      </c>
      <c r="N36" s="140">
        <f t="shared" si="4"/>
        <v>0</v>
      </c>
      <c r="O36" s="141">
        <f t="shared" si="5"/>
        <v>0</v>
      </c>
      <c r="P36" s="148"/>
      <c r="Q36" s="140"/>
      <c r="R36" s="140">
        <f t="shared" ref="R36:T36" si="40">$M$8*((0.45*P36/$J$14)+(0.55*Q36/$K$14))</f>
        <v>0</v>
      </c>
      <c r="S36" s="140">
        <f t="shared" si="40"/>
        <v>0</v>
      </c>
      <c r="T36" s="140">
        <f t="shared" si="40"/>
        <v>0</v>
      </c>
      <c r="U36" s="148"/>
      <c r="V36" s="140"/>
      <c r="W36" s="140"/>
      <c r="X36" s="140">
        <f t="shared" si="6"/>
        <v>0</v>
      </c>
      <c r="Y36" s="140">
        <f t="shared" si="7"/>
        <v>0</v>
      </c>
      <c r="Z36" s="141">
        <f t="shared" si="8"/>
        <v>0</v>
      </c>
      <c r="AA36" s="150">
        <f t="shared" si="9"/>
        <v>0</v>
      </c>
      <c r="AB36" s="109">
        <f t="shared" si="10"/>
        <v>0</v>
      </c>
      <c r="AC36" s="109">
        <f t="shared" si="11"/>
        <v>0</v>
      </c>
      <c r="AD36" s="109"/>
      <c r="AE36" s="109"/>
      <c r="AF36" s="109"/>
      <c r="AG36" s="126" t="e">
        <f t="shared" si="12"/>
        <v>#DIV/0!</v>
      </c>
      <c r="AH36" s="126" t="e">
        <f t="shared" si="13"/>
        <v>#DIV/0!</v>
      </c>
      <c r="AI36" s="126" t="e">
        <f t="shared" si="14"/>
        <v>#DIV/0!</v>
      </c>
      <c r="AK36" s="151"/>
      <c r="AL36" s="151"/>
    </row>
    <row r="37" spans="1:48" ht="15.75" hidden="1">
      <c r="A37" s="65">
        <v>24</v>
      </c>
      <c r="B37" s="66"/>
      <c r="C37" s="147"/>
      <c r="D37" s="148"/>
      <c r="E37" s="140"/>
      <c r="F37" s="109"/>
      <c r="G37" s="109">
        <f t="shared" si="15"/>
        <v>0</v>
      </c>
      <c r="H37" s="109">
        <f t="shared" si="1"/>
        <v>0</v>
      </c>
      <c r="I37" s="149">
        <f t="shared" si="2"/>
        <v>0</v>
      </c>
      <c r="J37" s="148"/>
      <c r="K37" s="140"/>
      <c r="L37" s="140"/>
      <c r="M37" s="140">
        <f t="shared" si="3"/>
        <v>0</v>
      </c>
      <c r="N37" s="140">
        <f t="shared" si="4"/>
        <v>0</v>
      </c>
      <c r="O37" s="141">
        <f t="shared" si="5"/>
        <v>0</v>
      </c>
      <c r="P37" s="148"/>
      <c r="Q37" s="140"/>
      <c r="R37" s="140">
        <f t="shared" ref="R37:T37" si="41">$M$8*((0.45*P37/$J$14)+(0.55*Q37/$K$14))</f>
        <v>0</v>
      </c>
      <c r="S37" s="140">
        <f t="shared" si="41"/>
        <v>0</v>
      </c>
      <c r="T37" s="140">
        <f t="shared" si="41"/>
        <v>0</v>
      </c>
      <c r="U37" s="148"/>
      <c r="V37" s="140"/>
      <c r="W37" s="140"/>
      <c r="X37" s="140">
        <f t="shared" si="6"/>
        <v>0</v>
      </c>
      <c r="Y37" s="140">
        <f t="shared" si="7"/>
        <v>0</v>
      </c>
      <c r="Z37" s="141">
        <f t="shared" si="8"/>
        <v>0</v>
      </c>
      <c r="AA37" s="150">
        <f t="shared" si="9"/>
        <v>0</v>
      </c>
      <c r="AB37" s="109">
        <f t="shared" si="10"/>
        <v>0</v>
      </c>
      <c r="AC37" s="109">
        <f t="shared" si="11"/>
        <v>0</v>
      </c>
      <c r="AD37" s="109"/>
      <c r="AE37" s="109"/>
      <c r="AF37" s="109"/>
      <c r="AG37" s="126" t="e">
        <f t="shared" si="12"/>
        <v>#DIV/0!</v>
      </c>
      <c r="AH37" s="126" t="e">
        <f t="shared" si="13"/>
        <v>#DIV/0!</v>
      </c>
      <c r="AI37" s="126" t="e">
        <f t="shared" si="14"/>
        <v>#DIV/0!</v>
      </c>
      <c r="AK37" s="151"/>
      <c r="AL37" s="151"/>
    </row>
    <row r="38" spans="1:48" ht="15.75" hidden="1">
      <c r="A38" s="65">
        <v>25</v>
      </c>
      <c r="B38" s="66"/>
      <c r="C38" s="147"/>
      <c r="D38" s="148"/>
      <c r="E38" s="140"/>
      <c r="F38" s="109"/>
      <c r="G38" s="109">
        <f t="shared" si="15"/>
        <v>0</v>
      </c>
      <c r="H38" s="109">
        <f t="shared" si="1"/>
        <v>0</v>
      </c>
      <c r="I38" s="149">
        <f t="shared" si="2"/>
        <v>0</v>
      </c>
      <c r="J38" s="148"/>
      <c r="K38" s="140"/>
      <c r="L38" s="140"/>
      <c r="M38" s="140">
        <f t="shared" si="3"/>
        <v>0</v>
      </c>
      <c r="N38" s="140">
        <f t="shared" si="4"/>
        <v>0</v>
      </c>
      <c r="O38" s="141">
        <f t="shared" si="5"/>
        <v>0</v>
      </c>
      <c r="P38" s="148"/>
      <c r="Q38" s="140"/>
      <c r="R38" s="140">
        <f t="shared" ref="R38:T38" si="42">$M$8*((0.45*P38/$J$14)+(0.55*Q38/$K$14))</f>
        <v>0</v>
      </c>
      <c r="S38" s="140">
        <f t="shared" si="42"/>
        <v>0</v>
      </c>
      <c r="T38" s="140">
        <f t="shared" si="42"/>
        <v>0</v>
      </c>
      <c r="U38" s="148"/>
      <c r="V38" s="140"/>
      <c r="W38" s="140"/>
      <c r="X38" s="140">
        <f t="shared" si="6"/>
        <v>0</v>
      </c>
      <c r="Y38" s="140">
        <f t="shared" si="7"/>
        <v>0</v>
      </c>
      <c r="Z38" s="141">
        <f t="shared" si="8"/>
        <v>0</v>
      </c>
      <c r="AA38" s="150">
        <f t="shared" si="9"/>
        <v>0</v>
      </c>
      <c r="AB38" s="109">
        <f t="shared" si="10"/>
        <v>0</v>
      </c>
      <c r="AC38" s="109">
        <f t="shared" si="11"/>
        <v>0</v>
      </c>
      <c r="AD38" s="109"/>
      <c r="AE38" s="109"/>
      <c r="AF38" s="109"/>
      <c r="AG38" s="126" t="e">
        <f t="shared" si="12"/>
        <v>#DIV/0!</v>
      </c>
      <c r="AH38" s="126" t="e">
        <f t="shared" si="13"/>
        <v>#DIV/0!</v>
      </c>
      <c r="AI38" s="126" t="e">
        <f t="shared" si="14"/>
        <v>#DIV/0!</v>
      </c>
      <c r="AK38" s="151"/>
      <c r="AL38" s="151"/>
    </row>
    <row r="39" spans="1:48" ht="15.75" hidden="1">
      <c r="A39" s="65">
        <v>26</v>
      </c>
      <c r="B39" s="66"/>
      <c r="C39" s="147"/>
      <c r="D39" s="148"/>
      <c r="E39" s="140"/>
      <c r="F39" s="109"/>
      <c r="G39" s="109">
        <f t="shared" si="15"/>
        <v>0</v>
      </c>
      <c r="H39" s="109">
        <f t="shared" si="1"/>
        <v>0</v>
      </c>
      <c r="I39" s="149">
        <f t="shared" si="2"/>
        <v>0</v>
      </c>
      <c r="J39" s="148"/>
      <c r="K39" s="140"/>
      <c r="L39" s="140"/>
      <c r="M39" s="140">
        <f t="shared" si="3"/>
        <v>0</v>
      </c>
      <c r="N39" s="140">
        <f t="shared" si="4"/>
        <v>0</v>
      </c>
      <c r="O39" s="141">
        <f t="shared" si="5"/>
        <v>0</v>
      </c>
      <c r="P39" s="148"/>
      <c r="Q39" s="140"/>
      <c r="R39" s="140">
        <f t="shared" ref="R39:T39" si="43">$M$8*((0.45*P39/$J$14)+(0.55*Q39/$K$14))</f>
        <v>0</v>
      </c>
      <c r="S39" s="140">
        <f t="shared" si="43"/>
        <v>0</v>
      </c>
      <c r="T39" s="140">
        <f t="shared" si="43"/>
        <v>0</v>
      </c>
      <c r="U39" s="148"/>
      <c r="V39" s="140"/>
      <c r="W39" s="140"/>
      <c r="X39" s="140">
        <f t="shared" si="6"/>
        <v>0</v>
      </c>
      <c r="Y39" s="140">
        <f t="shared" si="7"/>
        <v>0</v>
      </c>
      <c r="Z39" s="141">
        <f t="shared" si="8"/>
        <v>0</v>
      </c>
      <c r="AA39" s="150">
        <f t="shared" si="9"/>
        <v>0</v>
      </c>
      <c r="AB39" s="109">
        <f t="shared" si="10"/>
        <v>0</v>
      </c>
      <c r="AC39" s="109">
        <f t="shared" si="11"/>
        <v>0</v>
      </c>
      <c r="AD39" s="109"/>
      <c r="AE39" s="109"/>
      <c r="AF39" s="109"/>
      <c r="AG39" s="126" t="e">
        <f t="shared" si="12"/>
        <v>#DIV/0!</v>
      </c>
      <c r="AH39" s="126" t="e">
        <f t="shared" si="13"/>
        <v>#DIV/0!</v>
      </c>
      <c r="AI39" s="126" t="e">
        <f t="shared" si="14"/>
        <v>#DIV/0!</v>
      </c>
      <c r="AK39" s="151"/>
      <c r="AL39" s="151"/>
    </row>
    <row r="40" spans="1:48" ht="15.75" hidden="1">
      <c r="A40" s="65">
        <v>27</v>
      </c>
      <c r="B40" s="66"/>
      <c r="C40" s="147"/>
      <c r="D40" s="148"/>
      <c r="E40" s="140"/>
      <c r="F40" s="109"/>
      <c r="G40" s="109">
        <f t="shared" si="15"/>
        <v>0</v>
      </c>
      <c r="H40" s="109">
        <f t="shared" si="1"/>
        <v>0</v>
      </c>
      <c r="I40" s="149">
        <f t="shared" si="2"/>
        <v>0</v>
      </c>
      <c r="J40" s="148"/>
      <c r="K40" s="140"/>
      <c r="L40" s="140"/>
      <c r="M40" s="140">
        <f t="shared" si="3"/>
        <v>0</v>
      </c>
      <c r="N40" s="140">
        <f t="shared" si="4"/>
        <v>0</v>
      </c>
      <c r="O40" s="141">
        <f t="shared" si="5"/>
        <v>0</v>
      </c>
      <c r="P40" s="148"/>
      <c r="Q40" s="140"/>
      <c r="R40" s="140">
        <f t="shared" ref="R40:T40" si="44">$M$8*((0.45*P40/$J$14)+(0.55*Q40/$K$14))</f>
        <v>0</v>
      </c>
      <c r="S40" s="140">
        <f t="shared" si="44"/>
        <v>0</v>
      </c>
      <c r="T40" s="140">
        <f t="shared" si="44"/>
        <v>0</v>
      </c>
      <c r="U40" s="148"/>
      <c r="V40" s="140"/>
      <c r="W40" s="140"/>
      <c r="X40" s="140">
        <f t="shared" si="6"/>
        <v>0</v>
      </c>
      <c r="Y40" s="140">
        <f t="shared" si="7"/>
        <v>0</v>
      </c>
      <c r="Z40" s="141">
        <f t="shared" si="8"/>
        <v>0</v>
      </c>
      <c r="AA40" s="150">
        <f t="shared" si="9"/>
        <v>0</v>
      </c>
      <c r="AB40" s="109">
        <f t="shared" si="10"/>
        <v>0</v>
      </c>
      <c r="AC40" s="109">
        <f t="shared" si="11"/>
        <v>0</v>
      </c>
      <c r="AD40" s="109"/>
      <c r="AE40" s="109"/>
      <c r="AF40" s="109"/>
      <c r="AG40" s="126" t="e">
        <f t="shared" si="12"/>
        <v>#DIV/0!</v>
      </c>
      <c r="AH40" s="126" t="e">
        <f t="shared" si="13"/>
        <v>#DIV/0!</v>
      </c>
      <c r="AI40" s="126" t="e">
        <f t="shared" si="14"/>
        <v>#DIV/0!</v>
      </c>
      <c r="AK40" s="151"/>
      <c r="AL40" s="151"/>
    </row>
    <row r="41" spans="1:48" ht="15.75" hidden="1">
      <c r="A41" s="65">
        <v>28</v>
      </c>
      <c r="B41" s="66"/>
      <c r="C41" s="147"/>
      <c r="D41" s="148"/>
      <c r="E41" s="140"/>
      <c r="F41" s="109"/>
      <c r="G41" s="109">
        <f t="shared" si="15"/>
        <v>0</v>
      </c>
      <c r="H41" s="109">
        <f t="shared" si="1"/>
        <v>0</v>
      </c>
      <c r="I41" s="149">
        <f t="shared" si="2"/>
        <v>0</v>
      </c>
      <c r="J41" s="148"/>
      <c r="K41" s="140"/>
      <c r="L41" s="140"/>
      <c r="M41" s="140">
        <f t="shared" si="3"/>
        <v>0</v>
      </c>
      <c r="N41" s="140">
        <f t="shared" si="4"/>
        <v>0</v>
      </c>
      <c r="O41" s="141">
        <f t="shared" si="5"/>
        <v>0</v>
      </c>
      <c r="P41" s="148"/>
      <c r="Q41" s="140"/>
      <c r="R41" s="140">
        <f t="shared" ref="R41:T41" si="45">$M$8*((0.45*P41/$J$14)+(0.55*Q41/$K$14))</f>
        <v>0</v>
      </c>
      <c r="S41" s="140">
        <f t="shared" si="45"/>
        <v>0</v>
      </c>
      <c r="T41" s="140">
        <f t="shared" si="45"/>
        <v>0</v>
      </c>
      <c r="U41" s="148"/>
      <c r="V41" s="140"/>
      <c r="W41" s="140"/>
      <c r="X41" s="140">
        <f t="shared" si="6"/>
        <v>0</v>
      </c>
      <c r="Y41" s="140">
        <f t="shared" si="7"/>
        <v>0</v>
      </c>
      <c r="Z41" s="141">
        <f t="shared" si="8"/>
        <v>0</v>
      </c>
      <c r="AA41" s="150">
        <f t="shared" si="9"/>
        <v>0</v>
      </c>
      <c r="AB41" s="109">
        <f t="shared" si="10"/>
        <v>0</v>
      </c>
      <c r="AC41" s="109">
        <f t="shared" si="11"/>
        <v>0</v>
      </c>
      <c r="AD41" s="109"/>
      <c r="AE41" s="109"/>
      <c r="AF41" s="109"/>
      <c r="AG41" s="126" t="e">
        <f t="shared" si="12"/>
        <v>#DIV/0!</v>
      </c>
      <c r="AH41" s="126" t="e">
        <f t="shared" si="13"/>
        <v>#DIV/0!</v>
      </c>
      <c r="AI41" s="126" t="e">
        <f t="shared" si="14"/>
        <v>#DIV/0!</v>
      </c>
      <c r="AK41" s="151"/>
      <c r="AL41" s="151"/>
    </row>
    <row r="42" spans="1:48" ht="15.75" hidden="1">
      <c r="A42" s="65">
        <v>29</v>
      </c>
      <c r="B42" s="66"/>
      <c r="C42" s="147"/>
      <c r="D42" s="148"/>
      <c r="E42" s="140"/>
      <c r="F42" s="109"/>
      <c r="G42" s="109">
        <f t="shared" si="15"/>
        <v>0</v>
      </c>
      <c r="H42" s="109">
        <f t="shared" si="1"/>
        <v>0</v>
      </c>
      <c r="I42" s="149">
        <f t="shared" si="2"/>
        <v>0</v>
      </c>
      <c r="J42" s="148"/>
      <c r="K42" s="140"/>
      <c r="L42" s="140"/>
      <c r="M42" s="140">
        <f t="shared" si="3"/>
        <v>0</v>
      </c>
      <c r="N42" s="140">
        <f t="shared" si="4"/>
        <v>0</v>
      </c>
      <c r="O42" s="141">
        <f t="shared" si="5"/>
        <v>0</v>
      </c>
      <c r="P42" s="148"/>
      <c r="Q42" s="140"/>
      <c r="R42" s="140">
        <f t="shared" ref="R42:T42" si="46">$M$8*((0.45*P42/$J$14)+(0.55*Q42/$K$14))</f>
        <v>0</v>
      </c>
      <c r="S42" s="140">
        <f t="shared" si="46"/>
        <v>0</v>
      </c>
      <c r="T42" s="140">
        <f t="shared" si="46"/>
        <v>0</v>
      </c>
      <c r="U42" s="148"/>
      <c r="V42" s="140"/>
      <c r="W42" s="140"/>
      <c r="X42" s="140">
        <f t="shared" si="6"/>
        <v>0</v>
      </c>
      <c r="Y42" s="140">
        <f t="shared" si="7"/>
        <v>0</v>
      </c>
      <c r="Z42" s="141">
        <f t="shared" si="8"/>
        <v>0</v>
      </c>
      <c r="AA42" s="150">
        <f t="shared" si="9"/>
        <v>0</v>
      </c>
      <c r="AB42" s="109">
        <f t="shared" si="10"/>
        <v>0</v>
      </c>
      <c r="AC42" s="109">
        <f t="shared" si="11"/>
        <v>0</v>
      </c>
      <c r="AD42" s="109"/>
      <c r="AE42" s="109"/>
      <c r="AF42" s="109"/>
      <c r="AG42" s="126" t="e">
        <f t="shared" si="12"/>
        <v>#DIV/0!</v>
      </c>
      <c r="AH42" s="126" t="e">
        <f t="shared" si="13"/>
        <v>#DIV/0!</v>
      </c>
      <c r="AI42" s="126" t="e">
        <f t="shared" si="14"/>
        <v>#DIV/0!</v>
      </c>
      <c r="AK42" s="151"/>
      <c r="AL42" s="151"/>
    </row>
    <row r="43" spans="1:48" ht="15.75" hidden="1">
      <c r="A43" s="65">
        <v>30</v>
      </c>
      <c r="B43" s="66"/>
      <c r="C43" s="147"/>
      <c r="D43" s="148"/>
      <c r="E43" s="140"/>
      <c r="F43" s="109"/>
      <c r="G43" s="109">
        <f t="shared" si="15"/>
        <v>0</v>
      </c>
      <c r="H43" s="109">
        <f t="shared" si="1"/>
        <v>0</v>
      </c>
      <c r="I43" s="149">
        <f t="shared" si="2"/>
        <v>0</v>
      </c>
      <c r="J43" s="148"/>
      <c r="K43" s="140"/>
      <c r="L43" s="140"/>
      <c r="M43" s="140">
        <f t="shared" si="3"/>
        <v>0</v>
      </c>
      <c r="N43" s="140">
        <f t="shared" si="4"/>
        <v>0</v>
      </c>
      <c r="O43" s="141">
        <f t="shared" si="5"/>
        <v>0</v>
      </c>
      <c r="P43" s="148"/>
      <c r="Q43" s="140"/>
      <c r="R43" s="140">
        <f t="shared" ref="R43:T43" si="47">$M$8*((0.45*P43/$J$14)+(0.55*Q43/$K$14))</f>
        <v>0</v>
      </c>
      <c r="S43" s="140">
        <f t="shared" si="47"/>
        <v>0</v>
      </c>
      <c r="T43" s="140">
        <f t="shared" si="47"/>
        <v>0</v>
      </c>
      <c r="U43" s="148"/>
      <c r="V43" s="140"/>
      <c r="W43" s="140"/>
      <c r="X43" s="140">
        <f t="shared" si="6"/>
        <v>0</v>
      </c>
      <c r="Y43" s="140">
        <f t="shared" si="7"/>
        <v>0</v>
      </c>
      <c r="Z43" s="141">
        <f t="shared" si="8"/>
        <v>0</v>
      </c>
      <c r="AA43" s="150">
        <f t="shared" si="9"/>
        <v>0</v>
      </c>
      <c r="AB43" s="109">
        <f t="shared" si="10"/>
        <v>0</v>
      </c>
      <c r="AC43" s="109">
        <f t="shared" si="11"/>
        <v>0</v>
      </c>
      <c r="AD43" s="109"/>
      <c r="AE43" s="109"/>
      <c r="AF43" s="109"/>
      <c r="AG43" s="126" t="e">
        <f t="shared" si="12"/>
        <v>#DIV/0!</v>
      </c>
      <c r="AH43" s="126" t="e">
        <f t="shared" si="13"/>
        <v>#DIV/0!</v>
      </c>
      <c r="AI43" s="126" t="e">
        <f t="shared" si="14"/>
        <v>#DIV/0!</v>
      </c>
      <c r="AK43" s="151"/>
      <c r="AL43" s="151"/>
    </row>
    <row r="44" spans="1:48" ht="16.5" hidden="1" thickBot="1">
      <c r="A44" s="65">
        <v>31</v>
      </c>
      <c r="B44" s="66"/>
      <c r="C44" s="147"/>
      <c r="D44" s="152"/>
      <c r="E44" s="153"/>
      <c r="F44" s="154"/>
      <c r="G44" s="154">
        <f t="shared" si="15"/>
        <v>0</v>
      </c>
      <c r="H44" s="154">
        <f t="shared" si="1"/>
        <v>0</v>
      </c>
      <c r="I44" s="155">
        <f t="shared" si="2"/>
        <v>0</v>
      </c>
      <c r="J44" s="152"/>
      <c r="K44" s="153"/>
      <c r="L44" s="153"/>
      <c r="M44" s="153">
        <f t="shared" si="3"/>
        <v>0</v>
      </c>
      <c r="N44" s="153">
        <f t="shared" si="4"/>
        <v>0</v>
      </c>
      <c r="O44" s="156">
        <f t="shared" si="5"/>
        <v>0</v>
      </c>
      <c r="P44" s="152"/>
      <c r="Q44" s="153"/>
      <c r="R44" s="140">
        <f t="shared" ref="R44:T44" si="48">$M$8*((0.45*P44/$J$14)+(0.55*Q44/$K$14))</f>
        <v>0</v>
      </c>
      <c r="S44" s="140">
        <f t="shared" si="48"/>
        <v>0</v>
      </c>
      <c r="T44" s="140">
        <f t="shared" si="48"/>
        <v>0</v>
      </c>
      <c r="U44" s="152"/>
      <c r="V44" s="153"/>
      <c r="W44" s="153"/>
      <c r="X44" s="153">
        <f t="shared" si="6"/>
        <v>0</v>
      </c>
      <c r="Y44" s="153">
        <f t="shared" si="7"/>
        <v>0</v>
      </c>
      <c r="Z44" s="156">
        <f t="shared" si="8"/>
        <v>0</v>
      </c>
      <c r="AA44" s="150">
        <f t="shared" si="9"/>
        <v>0</v>
      </c>
      <c r="AB44" s="109">
        <f t="shared" si="10"/>
        <v>0</v>
      </c>
      <c r="AC44" s="109">
        <f t="shared" si="11"/>
        <v>0</v>
      </c>
      <c r="AD44" s="109"/>
      <c r="AE44" s="109"/>
      <c r="AF44" s="109"/>
      <c r="AG44" s="126" t="e">
        <f t="shared" si="12"/>
        <v>#DIV/0!</v>
      </c>
      <c r="AH44" s="126" t="e">
        <f t="shared" si="13"/>
        <v>#DIV/0!</v>
      </c>
      <c r="AI44" s="126" t="e">
        <f t="shared" si="14"/>
        <v>#DIV/0!</v>
      </c>
      <c r="AK44" s="151"/>
      <c r="AL44" s="151"/>
    </row>
    <row r="45" spans="1:48" ht="34.700000000000003" customHeight="1">
      <c r="A45" s="157" t="s">
        <v>120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AA45" s="158"/>
      <c r="AB45" s="158"/>
      <c r="AC45" s="158"/>
      <c r="AD45" s="158"/>
      <c r="AE45" s="158"/>
      <c r="AF45" s="158"/>
      <c r="AK45" s="151"/>
      <c r="AL45" s="151"/>
    </row>
    <row r="46" spans="1:48" ht="29.2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AA46" s="158"/>
      <c r="AB46" s="158"/>
      <c r="AC46" s="158"/>
      <c r="AD46" s="158"/>
      <c r="AE46" s="158"/>
      <c r="AF46" s="158"/>
      <c r="AK46" s="151"/>
      <c r="AL46" s="151"/>
    </row>
    <row r="47" spans="1:48" ht="50.2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1"/>
      <c r="AL47" s="151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</row>
    <row r="48" spans="1:48">
      <c r="B48" s="160"/>
      <c r="C48" s="159"/>
      <c r="D48" s="159"/>
      <c r="E48" s="159"/>
      <c r="F48" s="158"/>
      <c r="G48" s="158"/>
      <c r="H48" s="158"/>
      <c r="I48" s="158"/>
      <c r="J48" s="159"/>
      <c r="K48" s="159"/>
      <c r="L48" s="159"/>
      <c r="M48" s="159"/>
      <c r="N48" s="159"/>
      <c r="O48" s="159"/>
      <c r="P48" s="159"/>
      <c r="Q48" s="159"/>
    </row>
    <row r="49" spans="2:17">
      <c r="B49" s="73"/>
      <c r="C49" s="159"/>
      <c r="D49" s="159"/>
      <c r="E49" s="159"/>
      <c r="F49" s="158"/>
      <c r="G49" s="158"/>
      <c r="H49" s="158"/>
      <c r="I49" s="158"/>
      <c r="J49" s="159"/>
      <c r="K49" s="159"/>
      <c r="L49" s="159"/>
      <c r="M49" s="159"/>
      <c r="N49" s="159"/>
      <c r="O49" s="159"/>
      <c r="P49" s="159"/>
      <c r="Q49" s="159"/>
    </row>
    <row r="50" spans="2:17">
      <c r="D50" s="112"/>
      <c r="E50" s="112"/>
      <c r="F50" s="161"/>
      <c r="G50" s="161"/>
      <c r="H50" s="161"/>
      <c r="I50" s="161"/>
      <c r="J50" s="162"/>
      <c r="K50" s="162"/>
      <c r="L50" s="162"/>
      <c r="M50" s="162"/>
      <c r="N50" s="162"/>
      <c r="O50" s="162"/>
      <c r="P50" s="162"/>
      <c r="Q50" s="162"/>
    </row>
    <row r="51" spans="2:17">
      <c r="D51" s="112"/>
      <c r="E51" s="112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</row>
    <row r="52" spans="2:17">
      <c r="B52" s="73"/>
      <c r="D52" s="112"/>
      <c r="E52" s="112"/>
      <c r="F52" s="163"/>
      <c r="G52" s="163"/>
      <c r="H52" s="163"/>
      <c r="I52" s="163"/>
      <c r="J52" s="159"/>
      <c r="K52" s="159"/>
      <c r="L52" s="159"/>
      <c r="M52" s="159"/>
      <c r="N52" s="159"/>
      <c r="O52" s="159"/>
      <c r="P52" s="159"/>
      <c r="Q52" s="159"/>
    </row>
    <row r="53" spans="2:17">
      <c r="D53" s="112"/>
      <c r="E53" s="112"/>
      <c r="J53" s="159"/>
      <c r="K53" s="114"/>
      <c r="Q53" s="159"/>
    </row>
    <row r="54" spans="2:17">
      <c r="D54" s="112"/>
      <c r="E54" s="112"/>
      <c r="K54" s="114"/>
    </row>
    <row r="55" spans="2:17">
      <c r="D55" s="112"/>
      <c r="E55" s="112"/>
      <c r="K55" s="114"/>
    </row>
    <row r="56" spans="2:17">
      <c r="D56" s="112"/>
      <c r="E56" s="112"/>
    </row>
    <row r="58" spans="2:17">
      <c r="B58" s="164"/>
      <c r="C58" s="164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D53" sqref="D53"/>
    </sheetView>
  </sheetViews>
  <sheetFormatPr defaultColWidth="9.140625" defaultRowHeight="12.75"/>
  <cols>
    <col min="1" max="1" width="4.140625" style="198" customWidth="1"/>
    <col min="2" max="2" width="20.42578125" style="198" customWidth="1"/>
    <col min="3" max="4" width="10.5703125" style="198" customWidth="1"/>
    <col min="5" max="5" width="11.42578125" style="198" customWidth="1"/>
    <col min="6" max="19" width="10.5703125" style="198" customWidth="1"/>
    <col min="20" max="16384" width="9.140625" style="198"/>
  </cols>
  <sheetData>
    <row r="1" spans="1:19" ht="25.5">
      <c r="A1" s="240" t="s">
        <v>100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</row>
    <row r="2" spans="1:19" ht="30.75">
      <c r="A2" s="240" t="s">
        <v>99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19.5" thickBot="1">
      <c r="A3" s="250" t="s">
        <v>186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99">
        <v>0.56499999999999995</v>
      </c>
      <c r="E5" s="199">
        <v>0.32900000000000001</v>
      </c>
      <c r="F5" s="199">
        <v>5.0000000000000001E-3</v>
      </c>
      <c r="G5" s="199">
        <v>0.1</v>
      </c>
      <c r="H5" s="61">
        <f>1-D5-E5-F5-G5</f>
        <v>1.0000000000000286E-3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42" t="s">
        <v>0</v>
      </c>
      <c r="B6" s="242" t="s">
        <v>5</v>
      </c>
      <c r="C6" s="242" t="s">
        <v>3</v>
      </c>
      <c r="D6" s="242" t="s">
        <v>85</v>
      </c>
      <c r="E6" s="242" t="s">
        <v>91</v>
      </c>
      <c r="F6" s="242" t="s">
        <v>88</v>
      </c>
      <c r="G6" s="242" t="s">
        <v>87</v>
      </c>
      <c r="H6" s="242" t="s">
        <v>125</v>
      </c>
      <c r="I6" s="244" t="s">
        <v>79</v>
      </c>
      <c r="J6" s="245"/>
      <c r="K6" s="245"/>
      <c r="L6" s="245"/>
      <c r="M6" s="246"/>
      <c r="N6" s="247" t="s">
        <v>84</v>
      </c>
      <c r="O6" s="248"/>
      <c r="P6" s="248"/>
      <c r="Q6" s="248"/>
      <c r="R6" s="249"/>
      <c r="S6" s="241" t="s">
        <v>89</v>
      </c>
    </row>
    <row r="7" spans="1:19" ht="104.85" customHeight="1">
      <c r="A7" s="243"/>
      <c r="B7" s="243"/>
      <c r="C7" s="243"/>
      <c r="D7" s="243"/>
      <c r="E7" s="243"/>
      <c r="F7" s="243"/>
      <c r="G7" s="243"/>
      <c r="H7" s="243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41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56774.899999999994</v>
      </c>
      <c r="E8" s="44">
        <f t="shared" si="0"/>
        <v>153631</v>
      </c>
      <c r="F8" s="44">
        <f t="shared" si="0"/>
        <v>2079.2999999999997</v>
      </c>
      <c r="G8" s="44">
        <f t="shared" si="0"/>
        <v>11806.3</v>
      </c>
      <c r="H8" s="44">
        <f t="shared" si="0"/>
        <v>977.00000000000011</v>
      </c>
      <c r="I8" s="68">
        <f t="shared" ref="I8:Q8" si="1">MAX(I9:I38)</f>
        <v>19.303703703703704</v>
      </c>
      <c r="J8" s="68">
        <f t="shared" si="1"/>
        <v>11.758643326039389</v>
      </c>
      <c r="K8" s="68">
        <f t="shared" si="1"/>
        <v>0.69120370370370376</v>
      </c>
      <c r="L8" s="68">
        <f t="shared" si="1"/>
        <v>1.736675020885547</v>
      </c>
      <c r="M8" s="68">
        <f t="shared" si="1"/>
        <v>0.53837441705529654</v>
      </c>
      <c r="N8" s="68">
        <f t="shared" si="1"/>
        <v>0.56499999999999995</v>
      </c>
      <c r="O8" s="68">
        <f t="shared" si="1"/>
        <v>0.32900000000000001</v>
      </c>
      <c r="P8" s="68">
        <f t="shared" si="1"/>
        <v>5.0000000000000001E-3</v>
      </c>
      <c r="Q8" s="68">
        <f t="shared" si="1"/>
        <v>0.1</v>
      </c>
      <c r="R8" s="68">
        <f>MAX(R9:R38)</f>
        <v>1.0000000000000286E-3</v>
      </c>
      <c r="S8" s="44"/>
    </row>
    <row r="9" spans="1:19" ht="15.75">
      <c r="A9" s="49">
        <v>1</v>
      </c>
      <c r="B9" s="72" t="s">
        <v>126</v>
      </c>
      <c r="C9" s="200">
        <v>1501</v>
      </c>
      <c r="D9" s="170">
        <f>SUM('выборка расходов'!K9)</f>
        <v>5433.9000000000005</v>
      </c>
      <c r="E9" s="170">
        <f>SUM('выборка расходов'!S9)</f>
        <v>11579.000000000002</v>
      </c>
      <c r="F9" s="170">
        <f>SUM('выборка расходов'!V9)</f>
        <v>135</v>
      </c>
      <c r="G9" s="170">
        <f>SUM('выборка расходов'!Z9)</f>
        <v>1702.6</v>
      </c>
      <c r="H9" s="170">
        <f>SUM('выборка расходов'!AA9)</f>
        <v>808.1</v>
      </c>
      <c r="I9" s="69">
        <f>IF($C9=0, ,D9/$C9)</f>
        <v>3.6201865423051305</v>
      </c>
      <c r="J9" s="69">
        <f>IF($C9=0, ,E9/$C9)</f>
        <v>7.7141905396402413</v>
      </c>
      <c r="K9" s="69">
        <f>IF($C9=0, ,F9/$C9)</f>
        <v>8.9940039973351094E-2</v>
      </c>
      <c r="L9" s="69">
        <f>IF($C9=0, ,G9/$C9)</f>
        <v>1.1343104596935376</v>
      </c>
      <c r="M9" s="69">
        <f>IF($C9=0, ,H9/$C9)</f>
        <v>0.53837441705529654</v>
      </c>
      <c r="N9" s="69">
        <f>I9/I$8*D$5</f>
        <v>0.1059592204582977</v>
      </c>
      <c r="O9" s="69">
        <f>J9/J$8*E$5</f>
        <v>0.21583856378408342</v>
      </c>
      <c r="P9" s="69">
        <f>K9/K$8*F$5</f>
        <v>6.5060444187018871E-4</v>
      </c>
      <c r="Q9" s="69">
        <f>L9/L$8*G$5</f>
        <v>6.5315067358724485E-2</v>
      </c>
      <c r="R9" s="69">
        <f>M9/M$8*H$5</f>
        <v>1.0000000000000286E-3</v>
      </c>
      <c r="S9" s="201">
        <f>IF(C9=0,0,N9+O9+P9+Q9+R9)</f>
        <v>0.38876345604297591</v>
      </c>
    </row>
    <row r="10" spans="1:19" ht="15.75">
      <c r="A10" s="49">
        <v>2</v>
      </c>
      <c r="B10" s="72" t="s">
        <v>128</v>
      </c>
      <c r="C10" s="200">
        <v>216</v>
      </c>
      <c r="D10" s="170">
        <f>SUM('выборка расходов'!K11)</f>
        <v>4169.6000000000004</v>
      </c>
      <c r="E10" s="170">
        <f>SUM('выборка расходов'!S11)</f>
        <v>2520</v>
      </c>
      <c r="F10" s="170">
        <f>SUM('выборка расходов'!V11)</f>
        <v>149.30000000000001</v>
      </c>
      <c r="G10" s="170">
        <f>SUM('выборка расходов'!Z11)</f>
        <v>0</v>
      </c>
      <c r="H10" s="170">
        <f>SUM('выборка расходов'!AA11)</f>
        <v>3.1</v>
      </c>
      <c r="I10" s="69">
        <f t="shared" ref="I10:L10" si="2">IF($C10=0, ,D10/$C10)</f>
        <v>19.303703703703704</v>
      </c>
      <c r="J10" s="69">
        <f t="shared" si="2"/>
        <v>11.666666666666666</v>
      </c>
      <c r="K10" s="69">
        <f t="shared" si="2"/>
        <v>0.69120370370370376</v>
      </c>
      <c r="L10" s="69">
        <f t="shared" si="2"/>
        <v>0</v>
      </c>
      <c r="M10" s="69">
        <f t="shared" ref="M10:M38" si="3">IF($C10=0, ,H10/$C10)</f>
        <v>1.4351851851851852E-2</v>
      </c>
      <c r="N10" s="69">
        <f t="shared" ref="N10:N38" si="4">I10/I$8*D$5</f>
        <v>0.56499999999999995</v>
      </c>
      <c r="O10" s="69">
        <f t="shared" ref="O10:O38" si="5">J10/J$8*E$5</f>
        <v>0.32642654657560582</v>
      </c>
      <c r="P10" s="69">
        <f t="shared" ref="P10:P38" si="6">K10/K$8*F$5</f>
        <v>5.0000000000000001E-3</v>
      </c>
      <c r="Q10" s="69">
        <f t="shared" ref="Q10:Q38" si="7">L10/L$8*G$5</f>
        <v>0</v>
      </c>
      <c r="R10" s="69">
        <f t="shared" ref="R10:R38" si="8">M10/M$8*H$5</f>
        <v>2.6657752295050418E-5</v>
      </c>
      <c r="S10" s="201">
        <f t="shared" ref="S10:S38" si="9">IF(C10=0,0,N10+O10+P10+Q10+R10)</f>
        <v>0.89645320432790077</v>
      </c>
    </row>
    <row r="11" spans="1:19" ht="15.75">
      <c r="A11" s="49">
        <v>3</v>
      </c>
      <c r="B11" s="72" t="s">
        <v>129</v>
      </c>
      <c r="C11" s="200">
        <v>2869</v>
      </c>
      <c r="D11" s="170">
        <f>SUM('выборка расходов'!K12)</f>
        <v>9980.0999999999985</v>
      </c>
      <c r="E11" s="170">
        <f>SUM('выборка расходов'!S12)</f>
        <v>14665</v>
      </c>
      <c r="F11" s="170">
        <f>SUM('выборка расходов'!V12)</f>
        <v>184.5</v>
      </c>
      <c r="G11" s="170">
        <f>SUM('выборка расходов'!Z12)</f>
        <v>4077.1</v>
      </c>
      <c r="H11" s="170">
        <f>SUM('выборка расходов'!AA12)</f>
        <v>22.7</v>
      </c>
      <c r="I11" s="69">
        <f t="shared" ref="I11:I26" si="10">IF($C11=0, ,D11/$C11)</f>
        <v>3.4785988149180893</v>
      </c>
      <c r="J11" s="69">
        <f t="shared" ref="J11:J23" si="11">IF($C11=0, ,E11/$C11)</f>
        <v>5.1115371209480651</v>
      </c>
      <c r="K11" s="69">
        <f t="shared" ref="K11:K23" si="12">IF($C11=0, ,F11/$C11)</f>
        <v>6.4308121296619031E-2</v>
      </c>
      <c r="L11" s="69">
        <f t="shared" ref="L11:L23" si="13">IF($C11=0, ,G11/$C11)</f>
        <v>1.4210874869292436</v>
      </c>
      <c r="M11" s="69">
        <f t="shared" si="3"/>
        <v>7.9121645172533974E-3</v>
      </c>
      <c r="N11" s="69">
        <f t="shared" si="4"/>
        <v>0.10181509002604652</v>
      </c>
      <c r="O11" s="69">
        <f t="shared" si="5"/>
        <v>0.14301783515006503</v>
      </c>
      <c r="P11" s="69">
        <f t="shared" si="6"/>
        <v>4.651893570016648E-4</v>
      </c>
      <c r="Q11" s="69">
        <f t="shared" si="7"/>
        <v>8.1828060508673514E-2</v>
      </c>
      <c r="R11" s="69">
        <f t="shared" si="8"/>
        <v>1.4696397649297968E-5</v>
      </c>
      <c r="S11" s="201">
        <f t="shared" si="9"/>
        <v>0.32714087143943599</v>
      </c>
    </row>
    <row r="12" spans="1:19" ht="31.5">
      <c r="A12" s="49">
        <v>4</v>
      </c>
      <c r="B12" s="72" t="s">
        <v>130</v>
      </c>
      <c r="C12" s="200">
        <v>1197</v>
      </c>
      <c r="D12" s="170">
        <f>SUM('выборка расходов'!K13)</f>
        <v>4893.5</v>
      </c>
      <c r="E12" s="170">
        <f>SUM('выборка расходов'!S13)</f>
        <v>8069.5</v>
      </c>
      <c r="F12" s="170">
        <f>SUM('выборка расходов'!V13)</f>
        <v>0</v>
      </c>
      <c r="G12" s="170">
        <f>SUM('выборка расходов'!Z13)</f>
        <v>2078.7999999999997</v>
      </c>
      <c r="H12" s="170">
        <f>SUM('выборка расходов'!AA13)</f>
        <v>8.1999999999999993</v>
      </c>
      <c r="I12" s="69">
        <f t="shared" si="10"/>
        <v>4.0881370091896407</v>
      </c>
      <c r="J12" s="69">
        <f t="shared" si="11"/>
        <v>6.7414369256474522</v>
      </c>
      <c r="K12" s="69">
        <f t="shared" si="12"/>
        <v>0</v>
      </c>
      <c r="L12" s="69">
        <f t="shared" si="13"/>
        <v>1.736675020885547</v>
      </c>
      <c r="M12" s="69">
        <f t="shared" si="3"/>
        <v>6.8504594820384289E-3</v>
      </c>
      <c r="N12" s="69">
        <f t="shared" si="4"/>
        <v>0.11965566015960852</v>
      </c>
      <c r="O12" s="69">
        <f t="shared" si="5"/>
        <v>0.18862148353683147</v>
      </c>
      <c r="P12" s="69">
        <f t="shared" si="6"/>
        <v>0</v>
      </c>
      <c r="Q12" s="69">
        <f t="shared" si="7"/>
        <v>0.1</v>
      </c>
      <c r="R12" s="69">
        <f t="shared" si="8"/>
        <v>1.2724340654052684E-5</v>
      </c>
      <c r="S12" s="201">
        <f t="shared" si="9"/>
        <v>0.40828986803709405</v>
      </c>
    </row>
    <row r="13" spans="1:19" ht="15.75">
      <c r="A13" s="49">
        <v>5</v>
      </c>
      <c r="B13" s="72" t="s">
        <v>131</v>
      </c>
      <c r="C13" s="200">
        <v>619</v>
      </c>
      <c r="D13" s="170">
        <f>SUM('выборка расходов'!K14)</f>
        <v>5577.7</v>
      </c>
      <c r="E13" s="170">
        <f>SUM('выборка расходов'!S14)</f>
        <v>6162.3</v>
      </c>
      <c r="F13" s="170">
        <f>SUM('выборка расходов'!V14)</f>
        <v>111.2</v>
      </c>
      <c r="G13" s="170">
        <f>SUM('выборка расходов'!Z14)</f>
        <v>624.4</v>
      </c>
      <c r="H13" s="170">
        <f>SUM('выборка расходов'!AA14)</f>
        <v>16</v>
      </c>
      <c r="I13" s="69">
        <f t="shared" si="10"/>
        <v>9.0108239095315028</v>
      </c>
      <c r="J13" s="69">
        <f t="shared" si="11"/>
        <v>9.9552504038772209</v>
      </c>
      <c r="K13" s="69">
        <f t="shared" si="12"/>
        <v>0.17964458804523425</v>
      </c>
      <c r="L13" s="69">
        <f t="shared" si="13"/>
        <v>1.0087237479806139</v>
      </c>
      <c r="M13" s="69">
        <f t="shared" si="3"/>
        <v>2.5848142164781908E-2</v>
      </c>
      <c r="N13" s="69">
        <f t="shared" si="4"/>
        <v>0.26373775659996751</v>
      </c>
      <c r="O13" s="69">
        <f t="shared" si="5"/>
        <v>0.27854211511140398</v>
      </c>
      <c r="P13" s="69">
        <f t="shared" si="6"/>
        <v>1.2995053924236635E-3</v>
      </c>
      <c r="Q13" s="69">
        <f t="shared" si="7"/>
        <v>5.8083621624629357E-2</v>
      </c>
      <c r="R13" s="69">
        <f t="shared" si="8"/>
        <v>4.8011460697115146E-5</v>
      </c>
      <c r="S13" s="201">
        <f t="shared" si="9"/>
        <v>0.60171101018912154</v>
      </c>
    </row>
    <row r="14" spans="1:19" ht="15.75">
      <c r="A14" s="49">
        <v>6</v>
      </c>
      <c r="B14" s="72" t="s">
        <v>132</v>
      </c>
      <c r="C14" s="200">
        <v>1300</v>
      </c>
      <c r="D14" s="170">
        <f>SUM('выборка расходов'!K15)</f>
        <v>5442.4000000000005</v>
      </c>
      <c r="E14" s="170">
        <f>SUM('выборка расходов'!S15)</f>
        <v>11675.4</v>
      </c>
      <c r="F14" s="170">
        <f>SUM('выборка расходов'!V15)</f>
        <v>377.2</v>
      </c>
      <c r="G14" s="170">
        <f>SUM('выборка расходов'!Z15)</f>
        <v>143</v>
      </c>
      <c r="H14" s="170">
        <f>SUM('выборка расходов'!AA15)</f>
        <v>22.3</v>
      </c>
      <c r="I14" s="69">
        <f t="shared" si="10"/>
        <v>4.1864615384615389</v>
      </c>
      <c r="J14" s="69">
        <f t="shared" si="11"/>
        <v>8.9810769230769232</v>
      </c>
      <c r="K14" s="69">
        <f t="shared" si="12"/>
        <v>0.29015384615384615</v>
      </c>
      <c r="L14" s="69">
        <f t="shared" si="13"/>
        <v>0.11</v>
      </c>
      <c r="M14" s="69">
        <f t="shared" si="3"/>
        <v>1.7153846153846155E-2</v>
      </c>
      <c r="N14" s="69">
        <f t="shared" si="4"/>
        <v>0.12253352027864692</v>
      </c>
      <c r="O14" s="69">
        <f t="shared" si="5"/>
        <v>0.25128530781684583</v>
      </c>
      <c r="P14" s="69">
        <f t="shared" si="6"/>
        <v>2.0989025709722293E-3</v>
      </c>
      <c r="Q14" s="69">
        <f t="shared" si="7"/>
        <v>6.3339426592264776E-3</v>
      </c>
      <c r="R14" s="69">
        <f t="shared" si="8"/>
        <v>3.1862298078113862E-5</v>
      </c>
      <c r="S14" s="201">
        <f t="shared" si="9"/>
        <v>0.38228353562376954</v>
      </c>
    </row>
    <row r="15" spans="1:19" ht="15.75">
      <c r="A15" s="49">
        <v>7</v>
      </c>
      <c r="B15" s="72" t="s">
        <v>133</v>
      </c>
      <c r="C15" s="200">
        <v>1589</v>
      </c>
      <c r="D15" s="170">
        <f>SUM('выборка расходов'!K16)</f>
        <v>7188.4999999999991</v>
      </c>
      <c r="E15" s="170">
        <f>SUM('выборка расходов'!S16)</f>
        <v>7286.8</v>
      </c>
      <c r="F15" s="170">
        <f>SUM('выборка расходов'!V16)</f>
        <v>225</v>
      </c>
      <c r="G15" s="170">
        <f>SUM('выборка расходов'!Z16)</f>
        <v>2456.1999999999998</v>
      </c>
      <c r="H15" s="170">
        <f>SUM('выборка расходов'!AA16)</f>
        <v>71</v>
      </c>
      <c r="I15" s="69">
        <f t="shared" si="10"/>
        <v>4.5239144115796091</v>
      </c>
      <c r="J15" s="69">
        <f t="shared" si="11"/>
        <v>4.5857772183763377</v>
      </c>
      <c r="K15" s="69">
        <f t="shared" si="12"/>
        <v>0.14159848961611077</v>
      </c>
      <c r="L15" s="69">
        <f t="shared" si="13"/>
        <v>1.5457520453115166</v>
      </c>
      <c r="M15" s="69">
        <f t="shared" si="3"/>
        <v>4.4682190056639398E-2</v>
      </c>
      <c r="N15" s="69">
        <f t="shared" si="4"/>
        <v>0.13241042660906932</v>
      </c>
      <c r="O15" s="69">
        <f t="shared" si="5"/>
        <v>0.12830737892225794</v>
      </c>
      <c r="P15" s="69">
        <f t="shared" si="6"/>
        <v>1.0242891412283967E-3</v>
      </c>
      <c r="Q15" s="69">
        <f t="shared" si="7"/>
        <v>8.9006407458047221E-2</v>
      </c>
      <c r="R15" s="69">
        <f t="shared" si="8"/>
        <v>8.2994638380172805E-5</v>
      </c>
      <c r="S15" s="201">
        <f t="shared" si="9"/>
        <v>0.35083149676898306</v>
      </c>
    </row>
    <row r="16" spans="1:19" ht="15.75">
      <c r="A16" s="49">
        <v>8</v>
      </c>
      <c r="B16" s="72" t="s">
        <v>134</v>
      </c>
      <c r="C16" s="200">
        <v>457</v>
      </c>
      <c r="D16" s="170">
        <f>SUM('выборка расходов'!K17)</f>
        <v>4241.2</v>
      </c>
      <c r="E16" s="170">
        <f>SUM('выборка расходов'!S17)</f>
        <v>5373.7000000000007</v>
      </c>
      <c r="F16" s="170">
        <f>SUM('выборка расходов'!V17)</f>
        <v>15.8</v>
      </c>
      <c r="G16" s="170">
        <f>SUM('выборка расходов'!Z17)</f>
        <v>200</v>
      </c>
      <c r="H16" s="170">
        <f>SUM('выборка расходов'!AA17)</f>
        <v>4.0999999999999996</v>
      </c>
      <c r="I16" s="69">
        <f t="shared" si="10"/>
        <v>9.2805251641137847</v>
      </c>
      <c r="J16" s="69">
        <f t="shared" si="11"/>
        <v>11.758643326039389</v>
      </c>
      <c r="K16" s="69">
        <f t="shared" si="12"/>
        <v>3.4573304157549237E-2</v>
      </c>
      <c r="L16" s="69">
        <f t="shared" si="13"/>
        <v>0.43763676148796499</v>
      </c>
      <c r="M16" s="69">
        <f t="shared" si="3"/>
        <v>8.9715536105032818E-3</v>
      </c>
      <c r="N16" s="69">
        <f t="shared" si="4"/>
        <v>0.2716316411714424</v>
      </c>
      <c r="O16" s="69">
        <f t="shared" si="5"/>
        <v>0.32900000000000001</v>
      </c>
      <c r="P16" s="69">
        <f t="shared" si="6"/>
        <v>2.5009489946519207E-4</v>
      </c>
      <c r="Q16" s="69">
        <f t="shared" si="7"/>
        <v>2.5199692298494045E-2</v>
      </c>
      <c r="R16" s="69">
        <f t="shared" si="8"/>
        <v>1.6664152913458495E-5</v>
      </c>
      <c r="S16" s="201">
        <f t="shared" si="9"/>
        <v>0.62609809252231508</v>
      </c>
    </row>
    <row r="17" spans="1:19" ht="15.75">
      <c r="A17" s="49">
        <v>9</v>
      </c>
      <c r="B17" s="72" t="s">
        <v>135</v>
      </c>
      <c r="C17" s="200">
        <v>1593</v>
      </c>
      <c r="D17" s="170">
        <f>SUM('выборка расходов'!K18)</f>
        <v>6089.8999999999987</v>
      </c>
      <c r="E17" s="170">
        <f>SUM('выборка расходов'!S18)</f>
        <v>6806.9000000000005</v>
      </c>
      <c r="F17" s="170">
        <f>SUM('выборка расходов'!V18)</f>
        <v>405.1</v>
      </c>
      <c r="G17" s="170">
        <f>SUM('выборка расходов'!Z18)</f>
        <v>524.20000000000005</v>
      </c>
      <c r="H17" s="170">
        <f>SUM('выборка расходов'!AA18)</f>
        <v>13.3</v>
      </c>
      <c r="I17" s="69">
        <f t="shared" si="10"/>
        <v>3.8229127432517256</v>
      </c>
      <c r="J17" s="69">
        <f t="shared" si="11"/>
        <v>4.2730069052102957</v>
      </c>
      <c r="K17" s="69">
        <f t="shared" si="12"/>
        <v>0.25430006277463907</v>
      </c>
      <c r="L17" s="69">
        <f t="shared" si="13"/>
        <v>0.3290646578782172</v>
      </c>
      <c r="M17" s="69">
        <f t="shared" si="3"/>
        <v>8.3490269930947894E-3</v>
      </c>
      <c r="N17" s="69">
        <f t="shared" si="4"/>
        <v>0.11189281254471425</v>
      </c>
      <c r="O17" s="69">
        <f t="shared" si="5"/>
        <v>0.11955624750527262</v>
      </c>
      <c r="P17" s="69">
        <f t="shared" si="6"/>
        <v>1.8395449952887486E-3</v>
      </c>
      <c r="Q17" s="69">
        <f t="shared" si="7"/>
        <v>1.8947969765260059E-2</v>
      </c>
      <c r="R17" s="69">
        <f t="shared" si="8"/>
        <v>1.5507844965518668E-5</v>
      </c>
      <c r="S17" s="201">
        <f t="shared" si="9"/>
        <v>0.2522520826555012</v>
      </c>
    </row>
    <row r="18" spans="1:19" ht="15.75">
      <c r="A18" s="49">
        <v>10</v>
      </c>
      <c r="B18" s="72" t="s">
        <v>136</v>
      </c>
      <c r="C18" s="200">
        <v>755</v>
      </c>
      <c r="D18" s="170">
        <f>SUM('выборка расходов'!K19)</f>
        <v>3758.1</v>
      </c>
      <c r="E18" s="170">
        <f>SUM('выборка расходов'!S19)</f>
        <v>2676.8999999999996</v>
      </c>
      <c r="F18" s="170">
        <f>SUM('выборка расходов'!V19)</f>
        <v>476.2</v>
      </c>
      <c r="G18" s="170">
        <f>SUM('выборка расходов'!Z19)</f>
        <v>0</v>
      </c>
      <c r="H18" s="170">
        <f>SUM('выборка расходов'!AA19)</f>
        <v>8.1999999999999993</v>
      </c>
      <c r="I18" s="69">
        <f t="shared" si="10"/>
        <v>4.9776158940397348</v>
      </c>
      <c r="J18" s="69">
        <f t="shared" si="11"/>
        <v>3.5455629139072844</v>
      </c>
      <c r="K18" s="69">
        <f t="shared" si="12"/>
        <v>0.63072847682119204</v>
      </c>
      <c r="L18" s="69">
        <f t="shared" si="13"/>
        <v>0</v>
      </c>
      <c r="M18" s="69">
        <f>IF($C18=0, ,H18/$C18)</f>
        <v>1.086092715231788E-2</v>
      </c>
      <c r="N18" s="69">
        <f t="shared" si="4"/>
        <v>0.14568981286181151</v>
      </c>
      <c r="O18" s="69">
        <f t="shared" si="5"/>
        <v>9.9202787798854025E-2</v>
      </c>
      <c r="P18" s="69">
        <f t="shared" si="6"/>
        <v>4.5625368718478724E-3</v>
      </c>
      <c r="Q18" s="69">
        <f t="shared" si="7"/>
        <v>0</v>
      </c>
      <c r="R18" s="69">
        <f>M18/M$8*H$5</f>
        <v>2.0173557301855714E-5</v>
      </c>
      <c r="S18" s="201">
        <f t="shared" si="9"/>
        <v>0.24947531108981527</v>
      </c>
    </row>
    <row r="19" spans="1:19" hidden="1">
      <c r="A19" s="49">
        <v>12</v>
      </c>
      <c r="B19" s="173"/>
      <c r="C19" s="170"/>
      <c r="D19" s="170">
        <v>0</v>
      </c>
      <c r="E19" s="170">
        <f>SUM('выборка расходов'!S20)</f>
        <v>76815.5</v>
      </c>
      <c r="F19" s="170"/>
      <c r="G19" s="170"/>
      <c r="H19" s="170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202">
        <f>IF(C19=0,0,N19+O19+P19+Q19+R19)</f>
        <v>0</v>
      </c>
    </row>
    <row r="20" spans="1:19" hidden="1">
      <c r="A20" s="49">
        <v>13</v>
      </c>
      <c r="B20" s="173"/>
      <c r="C20" s="170"/>
      <c r="D20" s="170">
        <v>0</v>
      </c>
      <c r="E20" s="170">
        <f>SUM('выборка расходов'!S21)</f>
        <v>0</v>
      </c>
      <c r="F20" s="170"/>
      <c r="G20" s="170"/>
      <c r="H20" s="170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202">
        <f t="shared" si="9"/>
        <v>0</v>
      </c>
    </row>
    <row r="21" spans="1:19" hidden="1">
      <c r="A21" s="49">
        <v>14</v>
      </c>
      <c r="B21" s="173"/>
      <c r="C21" s="170"/>
      <c r="D21" s="170">
        <v>0</v>
      </c>
      <c r="E21" s="170">
        <f>SUM('выборка расходов'!S22)</f>
        <v>0</v>
      </c>
      <c r="F21" s="170"/>
      <c r="G21" s="170"/>
      <c r="H21" s="170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202">
        <f t="shared" si="9"/>
        <v>0</v>
      </c>
    </row>
    <row r="22" spans="1:19" hidden="1">
      <c r="A22" s="49">
        <v>15</v>
      </c>
      <c r="B22" s="173"/>
      <c r="C22" s="170"/>
      <c r="D22" s="170">
        <v>0</v>
      </c>
      <c r="E22" s="170">
        <f>SUM('выборка расходов'!S23)</f>
        <v>0</v>
      </c>
      <c r="F22" s="170"/>
      <c r="G22" s="170"/>
      <c r="H22" s="170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202">
        <f t="shared" si="9"/>
        <v>0</v>
      </c>
    </row>
    <row r="23" spans="1:19" hidden="1">
      <c r="A23" s="49">
        <v>16</v>
      </c>
      <c r="B23" s="173"/>
      <c r="C23" s="170"/>
      <c r="D23" s="170">
        <v>0</v>
      </c>
      <c r="E23" s="170">
        <f>SUM('выборка расходов'!S24)</f>
        <v>0</v>
      </c>
      <c r="F23" s="170"/>
      <c r="G23" s="170"/>
      <c r="H23" s="170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202">
        <f t="shared" si="9"/>
        <v>0</v>
      </c>
    </row>
    <row r="24" spans="1:19" hidden="1">
      <c r="A24" s="49">
        <v>17</v>
      </c>
      <c r="B24" s="173"/>
      <c r="C24" s="170"/>
      <c r="D24" s="170">
        <v>0</v>
      </c>
      <c r="E24" s="170">
        <f>SUM('выборка расходов'!S25)</f>
        <v>0</v>
      </c>
      <c r="F24" s="170"/>
      <c r="G24" s="170"/>
      <c r="H24" s="170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202">
        <f t="shared" si="9"/>
        <v>0</v>
      </c>
    </row>
    <row r="25" spans="1:19" hidden="1">
      <c r="A25" s="49">
        <v>18</v>
      </c>
      <c r="B25" s="173"/>
      <c r="C25" s="170"/>
      <c r="D25" s="170">
        <v>0</v>
      </c>
      <c r="E25" s="170">
        <f>SUM('выборка расходов'!S26)</f>
        <v>0</v>
      </c>
      <c r="F25" s="170"/>
      <c r="G25" s="170"/>
      <c r="H25" s="170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202">
        <f>IF(C25=0,0,N25+O25+P25+Q25+R25)</f>
        <v>0</v>
      </c>
    </row>
    <row r="26" spans="1:19" hidden="1">
      <c r="A26" s="49">
        <v>19</v>
      </c>
      <c r="B26" s="173"/>
      <c r="C26" s="170"/>
      <c r="D26" s="170">
        <v>0</v>
      </c>
      <c r="E26" s="170">
        <f>SUM('выборка расходов'!S27)</f>
        <v>0</v>
      </c>
      <c r="F26" s="170"/>
      <c r="G26" s="170"/>
      <c r="H26" s="170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202">
        <f t="shared" si="9"/>
        <v>0</v>
      </c>
    </row>
    <row r="27" spans="1:19" hidden="1">
      <c r="A27" s="49">
        <v>20</v>
      </c>
      <c r="B27" s="173"/>
      <c r="C27" s="170"/>
      <c r="D27" s="170">
        <v>0</v>
      </c>
      <c r="E27" s="170">
        <f>SUM('выборка расходов'!S28)</f>
        <v>0</v>
      </c>
      <c r="F27" s="170"/>
      <c r="G27" s="170"/>
      <c r="H27" s="170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202">
        <f t="shared" si="9"/>
        <v>0</v>
      </c>
    </row>
    <row r="28" spans="1:19" hidden="1">
      <c r="A28" s="49">
        <v>21</v>
      </c>
      <c r="B28" s="173"/>
      <c r="C28" s="170"/>
      <c r="D28" s="170">
        <v>0</v>
      </c>
      <c r="E28" s="170">
        <f>SUM('выборка расходов'!S29)</f>
        <v>0</v>
      </c>
      <c r="F28" s="170"/>
      <c r="G28" s="170"/>
      <c r="H28" s="170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202">
        <f t="shared" si="9"/>
        <v>0</v>
      </c>
    </row>
    <row r="29" spans="1:19" hidden="1">
      <c r="A29" s="49">
        <v>22</v>
      </c>
      <c r="B29" s="173"/>
      <c r="C29" s="170"/>
      <c r="D29" s="170">
        <v>0</v>
      </c>
      <c r="E29" s="170">
        <f>SUM('выборка расходов'!S30)</f>
        <v>0</v>
      </c>
      <c r="F29" s="170"/>
      <c r="G29" s="170"/>
      <c r="H29" s="170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202">
        <f t="shared" si="9"/>
        <v>0</v>
      </c>
    </row>
    <row r="30" spans="1:19" hidden="1">
      <c r="A30" s="49">
        <v>23</v>
      </c>
      <c r="B30" s="173"/>
      <c r="C30" s="170"/>
      <c r="D30" s="170">
        <v>0</v>
      </c>
      <c r="E30" s="170">
        <f>SUM('выборка расходов'!S31)</f>
        <v>0</v>
      </c>
      <c r="F30" s="170"/>
      <c r="G30" s="170"/>
      <c r="H30" s="170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202">
        <f t="shared" si="9"/>
        <v>0</v>
      </c>
    </row>
    <row r="31" spans="1:19" hidden="1">
      <c r="A31" s="49">
        <v>24</v>
      </c>
      <c r="B31" s="173"/>
      <c r="C31" s="170"/>
      <c r="D31" s="170">
        <v>0</v>
      </c>
      <c r="E31" s="170">
        <f>SUM('выборка расходов'!S32)</f>
        <v>0</v>
      </c>
      <c r="F31" s="170"/>
      <c r="G31" s="170"/>
      <c r="H31" s="170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202">
        <f t="shared" si="9"/>
        <v>0</v>
      </c>
    </row>
    <row r="32" spans="1:19" hidden="1">
      <c r="A32" s="49">
        <v>25</v>
      </c>
      <c r="B32" s="173"/>
      <c r="C32" s="170"/>
      <c r="D32" s="170">
        <v>0</v>
      </c>
      <c r="E32" s="170">
        <f>SUM('выборка расходов'!S33)</f>
        <v>0</v>
      </c>
      <c r="F32" s="170"/>
      <c r="G32" s="170"/>
      <c r="H32" s="170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202">
        <f t="shared" si="9"/>
        <v>0</v>
      </c>
    </row>
    <row r="33" spans="1:19" hidden="1">
      <c r="A33" s="49">
        <v>26</v>
      </c>
      <c r="B33" s="173"/>
      <c r="C33" s="170"/>
      <c r="D33" s="170">
        <v>0</v>
      </c>
      <c r="E33" s="170">
        <f>SUM('выборка расходов'!S34)</f>
        <v>0</v>
      </c>
      <c r="F33" s="170"/>
      <c r="G33" s="170"/>
      <c r="H33" s="170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202">
        <f t="shared" si="9"/>
        <v>0</v>
      </c>
    </row>
    <row r="34" spans="1:19" hidden="1">
      <c r="A34" s="49">
        <v>27</v>
      </c>
      <c r="B34" s="173"/>
      <c r="C34" s="170"/>
      <c r="D34" s="170">
        <v>0</v>
      </c>
      <c r="E34" s="170">
        <f>SUM('выборка расходов'!S35)</f>
        <v>0</v>
      </c>
      <c r="F34" s="170"/>
      <c r="G34" s="170"/>
      <c r="H34" s="170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202">
        <f t="shared" si="9"/>
        <v>0</v>
      </c>
    </row>
    <row r="35" spans="1:19" hidden="1">
      <c r="A35" s="49">
        <v>28</v>
      </c>
      <c r="B35" s="173"/>
      <c r="C35" s="170"/>
      <c r="D35" s="170">
        <v>0</v>
      </c>
      <c r="E35" s="170">
        <f>SUM('выборка расходов'!S36)</f>
        <v>0</v>
      </c>
      <c r="F35" s="170"/>
      <c r="G35" s="170"/>
      <c r="H35" s="170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202">
        <f t="shared" si="9"/>
        <v>0</v>
      </c>
    </row>
    <row r="36" spans="1:19" hidden="1">
      <c r="A36" s="49">
        <v>29</v>
      </c>
      <c r="B36" s="173"/>
      <c r="C36" s="170"/>
      <c r="D36" s="170">
        <v>0</v>
      </c>
      <c r="E36" s="170">
        <f>SUM('выборка расходов'!S37)</f>
        <v>0</v>
      </c>
      <c r="F36" s="170"/>
      <c r="G36" s="170"/>
      <c r="H36" s="170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202">
        <f t="shared" si="9"/>
        <v>0</v>
      </c>
    </row>
    <row r="37" spans="1:19" hidden="1">
      <c r="A37" s="49">
        <v>30</v>
      </c>
      <c r="B37" s="173"/>
      <c r="C37" s="170"/>
      <c r="D37" s="170">
        <v>0</v>
      </c>
      <c r="E37" s="170">
        <f>SUM('выборка расходов'!S38)</f>
        <v>0</v>
      </c>
      <c r="F37" s="170"/>
      <c r="G37" s="170"/>
      <c r="H37" s="170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202">
        <f t="shared" si="9"/>
        <v>0</v>
      </c>
    </row>
    <row r="38" spans="1:19" hidden="1">
      <c r="A38" s="49">
        <v>31</v>
      </c>
      <c r="B38" s="173"/>
      <c r="C38" s="170"/>
      <c r="D38" s="170">
        <v>0</v>
      </c>
      <c r="E38" s="170">
        <f>SUM('выборка расходов'!S39)</f>
        <v>0</v>
      </c>
      <c r="F38" s="170"/>
      <c r="G38" s="170"/>
      <c r="H38" s="170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202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1" t="s">
        <v>9</v>
      </c>
      <c r="B1" s="251"/>
      <c r="C1" s="251"/>
      <c r="D1" s="251"/>
      <c r="E1" s="251"/>
      <c r="F1" s="251"/>
      <c r="G1" s="251"/>
      <c r="H1" s="251"/>
    </row>
    <row r="2" spans="1:13" ht="30.75">
      <c r="A2" s="251" t="s">
        <v>44</v>
      </c>
      <c r="B2" s="251"/>
      <c r="C2" s="251"/>
      <c r="D2" s="251"/>
      <c r="E2" s="251"/>
      <c r="F2" s="251"/>
      <c r="G2" s="251"/>
      <c r="H2" s="251"/>
    </row>
    <row r="3" spans="1:13" ht="20.25">
      <c r="A3" s="252" t="s">
        <v>4</v>
      </c>
      <c r="B3" s="252"/>
      <c r="C3" s="252"/>
      <c r="D3" s="252"/>
      <c r="E3" s="252"/>
      <c r="F3" s="252"/>
      <c r="G3" s="252"/>
      <c r="H3" s="25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0" t="s">
        <v>43</v>
      </c>
      <c r="D5" s="250"/>
      <c r="E5" s="250"/>
      <c r="F5" s="250"/>
      <c r="G5" s="250"/>
      <c r="H5" s="250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1" t="s">
        <v>9</v>
      </c>
      <c r="B1" s="251"/>
      <c r="C1" s="251"/>
      <c r="D1" s="251"/>
      <c r="E1" s="251"/>
      <c r="F1" s="251"/>
      <c r="G1" s="251"/>
      <c r="H1" s="251"/>
    </row>
    <row r="2" spans="1:13" ht="30.75">
      <c r="A2" s="251" t="s">
        <v>44</v>
      </c>
      <c r="B2" s="251"/>
      <c r="C2" s="251"/>
      <c r="D2" s="251"/>
      <c r="E2" s="251"/>
      <c r="F2" s="251"/>
      <c r="G2" s="251"/>
      <c r="H2" s="251"/>
    </row>
    <row r="3" spans="1:13" ht="20.25">
      <c r="A3" s="252" t="s">
        <v>4</v>
      </c>
      <c r="B3" s="252"/>
      <c r="C3" s="252"/>
      <c r="D3" s="252"/>
      <c r="E3" s="252"/>
      <c r="F3" s="252"/>
      <c r="G3" s="252"/>
      <c r="H3" s="25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0" t="s">
        <v>43</v>
      </c>
      <c r="D5" s="250"/>
      <c r="E5" s="250"/>
      <c r="F5" s="250"/>
      <c r="G5" s="250"/>
      <c r="H5" s="250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51" t="s">
        <v>90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23" ht="30.75">
      <c r="A2" s="251" t="s">
        <v>44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</row>
    <row r="3" spans="1:23" ht="20.25">
      <c r="A3" s="252" t="s">
        <v>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23" s="11" customFormat="1" ht="19.5" thickBot="1">
      <c r="A4" s="250" t="s">
        <v>43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42" t="s">
        <v>0</v>
      </c>
      <c r="B7" s="242" t="s">
        <v>5</v>
      </c>
      <c r="C7" s="242" t="s">
        <v>3</v>
      </c>
      <c r="D7" s="242" t="s">
        <v>85</v>
      </c>
      <c r="E7" s="242" t="s">
        <v>86</v>
      </c>
      <c r="F7" s="242" t="s">
        <v>88</v>
      </c>
      <c r="G7" s="242" t="s">
        <v>87</v>
      </c>
      <c r="H7" s="253" t="s">
        <v>79</v>
      </c>
      <c r="I7" s="253"/>
      <c r="J7" s="253"/>
      <c r="K7" s="253"/>
      <c r="L7" s="247" t="s">
        <v>84</v>
      </c>
      <c r="M7" s="248"/>
      <c r="N7" s="248"/>
      <c r="O7" s="249"/>
      <c r="P7" s="254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3"/>
      <c r="B8" s="243"/>
      <c r="C8" s="243"/>
      <c r="D8" s="243"/>
      <c r="E8" s="243"/>
      <c r="F8" s="243"/>
      <c r="G8" s="243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5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5"/>
  <sheetViews>
    <sheetView workbookViewId="0">
      <selection activeCell="A13" sqref="A13"/>
    </sheetView>
  </sheetViews>
  <sheetFormatPr defaultColWidth="9.140625" defaultRowHeight="15"/>
  <cols>
    <col min="1" max="1" width="1.42578125" style="74" customWidth="1"/>
    <col min="2" max="2" width="4" style="74" customWidth="1"/>
    <col min="3" max="3" width="20.28515625" style="74" customWidth="1"/>
    <col min="4" max="8" width="8.5703125" style="74" customWidth="1"/>
    <col min="9" max="9" width="7.140625" style="74" customWidth="1"/>
    <col min="10" max="17" width="8.5703125" style="74" customWidth="1"/>
    <col min="18" max="18" width="8.5703125" style="74" hidden="1" customWidth="1"/>
    <col min="19" max="19" width="8.5703125" style="74" customWidth="1"/>
    <col min="20" max="20" width="8.5703125" style="74" hidden="1" customWidth="1"/>
    <col min="21" max="27" width="8.5703125" style="74" customWidth="1"/>
    <col min="28" max="16384" width="9.140625" style="74"/>
  </cols>
  <sheetData>
    <row r="2" spans="2:30" ht="47.85" customHeight="1">
      <c r="B2" s="256" t="s">
        <v>199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</row>
    <row r="3" spans="2:30" ht="13.15" customHeight="1"/>
    <row r="4" spans="2:30">
      <c r="Z4" s="257" t="s">
        <v>173</v>
      </c>
      <c r="AA4" s="257"/>
    </row>
    <row r="5" spans="2:30" ht="15" customHeight="1">
      <c r="B5" s="258" t="s">
        <v>0</v>
      </c>
      <c r="C5" s="258" t="s">
        <v>5</v>
      </c>
      <c r="D5" s="262" t="s">
        <v>161</v>
      </c>
      <c r="E5" s="263"/>
      <c r="F5" s="263"/>
      <c r="G5" s="263"/>
      <c r="H5" s="263"/>
      <c r="I5" s="264"/>
      <c r="J5" s="242" t="s">
        <v>191</v>
      </c>
      <c r="K5" s="270" t="s">
        <v>160</v>
      </c>
      <c r="L5" s="258" t="s">
        <v>162</v>
      </c>
      <c r="M5" s="258"/>
      <c r="N5" s="258"/>
      <c r="O5" s="258"/>
      <c r="P5" s="258"/>
      <c r="Q5" s="258"/>
      <c r="R5" s="258"/>
      <c r="S5" s="270" t="s">
        <v>160</v>
      </c>
      <c r="T5" s="258" t="s">
        <v>201</v>
      </c>
      <c r="U5" s="258"/>
      <c r="V5" s="270" t="s">
        <v>160</v>
      </c>
      <c r="W5" s="258" t="s">
        <v>163</v>
      </c>
      <c r="X5" s="258"/>
      <c r="Y5" s="258"/>
      <c r="Z5" s="270" t="s">
        <v>160</v>
      </c>
      <c r="AA5" s="258" t="s">
        <v>202</v>
      </c>
    </row>
    <row r="6" spans="2:30" ht="117.6" customHeight="1">
      <c r="B6" s="258"/>
      <c r="C6" s="258"/>
      <c r="D6" s="265"/>
      <c r="E6" s="266"/>
      <c r="F6" s="266"/>
      <c r="G6" s="266"/>
      <c r="H6" s="266"/>
      <c r="I6" s="267"/>
      <c r="J6" s="268"/>
      <c r="K6" s="270"/>
      <c r="L6" s="258"/>
      <c r="M6" s="258"/>
      <c r="N6" s="258"/>
      <c r="O6" s="258"/>
      <c r="P6" s="258"/>
      <c r="Q6" s="258"/>
      <c r="R6" s="258"/>
      <c r="S6" s="270"/>
      <c r="T6" s="258"/>
      <c r="U6" s="258"/>
      <c r="V6" s="270"/>
      <c r="W6" s="258"/>
      <c r="X6" s="258"/>
      <c r="Y6" s="258"/>
      <c r="Z6" s="270"/>
      <c r="AA6" s="258"/>
    </row>
    <row r="7" spans="2:30" ht="30" customHeight="1">
      <c r="B7" s="258"/>
      <c r="C7" s="258"/>
      <c r="D7" s="258" t="s">
        <v>164</v>
      </c>
      <c r="E7" s="258"/>
      <c r="F7" s="259" t="s">
        <v>165</v>
      </c>
      <c r="G7" s="260"/>
      <c r="H7" s="260"/>
      <c r="I7" s="261"/>
      <c r="J7" s="268"/>
      <c r="K7" s="270"/>
      <c r="L7" s="258" t="s">
        <v>164</v>
      </c>
      <c r="M7" s="258"/>
      <c r="N7" s="258" t="s">
        <v>166</v>
      </c>
      <c r="O7" s="258"/>
      <c r="P7" s="258"/>
      <c r="Q7" s="258"/>
      <c r="R7" s="258" t="s">
        <v>192</v>
      </c>
      <c r="S7" s="270"/>
      <c r="T7" s="258" t="s">
        <v>167</v>
      </c>
      <c r="U7" s="258" t="s">
        <v>168</v>
      </c>
      <c r="V7" s="270"/>
      <c r="W7" s="258" t="s">
        <v>169</v>
      </c>
      <c r="X7" s="258"/>
      <c r="Y7" s="258"/>
      <c r="Z7" s="270"/>
      <c r="AA7" s="258"/>
    </row>
    <row r="8" spans="2:30" ht="52.5" customHeight="1">
      <c r="B8" s="258"/>
      <c r="C8" s="258"/>
      <c r="D8" s="101">
        <v>211</v>
      </c>
      <c r="E8" s="101">
        <v>213</v>
      </c>
      <c r="F8" s="101">
        <v>221</v>
      </c>
      <c r="G8" s="101">
        <v>223</v>
      </c>
      <c r="H8" s="101" t="s">
        <v>170</v>
      </c>
      <c r="I8" s="101" t="s">
        <v>190</v>
      </c>
      <c r="J8" s="243"/>
      <c r="K8" s="270"/>
      <c r="L8" s="101">
        <v>211</v>
      </c>
      <c r="M8" s="101">
        <v>213</v>
      </c>
      <c r="N8" s="101">
        <v>221</v>
      </c>
      <c r="O8" s="101">
        <v>223</v>
      </c>
      <c r="P8" s="101" t="s">
        <v>170</v>
      </c>
      <c r="Q8" s="101" t="s">
        <v>171</v>
      </c>
      <c r="R8" s="258"/>
      <c r="S8" s="270"/>
      <c r="T8" s="258"/>
      <c r="U8" s="258"/>
      <c r="V8" s="270"/>
      <c r="W8" s="101">
        <v>223</v>
      </c>
      <c r="X8" s="101" t="s">
        <v>170</v>
      </c>
      <c r="Y8" s="203" t="s">
        <v>197</v>
      </c>
      <c r="Z8" s="270"/>
      <c r="AA8" s="258"/>
    </row>
    <row r="9" spans="2:30" ht="15.75">
      <c r="B9" s="49">
        <v>1</v>
      </c>
      <c r="C9" s="75" t="s">
        <v>126</v>
      </c>
      <c r="D9" s="93">
        <v>3772</v>
      </c>
      <c r="E9" s="93">
        <v>1068.5</v>
      </c>
      <c r="F9" s="93">
        <v>47.6</v>
      </c>
      <c r="G9" s="93">
        <v>204.6</v>
      </c>
      <c r="H9" s="93"/>
      <c r="I9" s="93">
        <v>211.2</v>
      </c>
      <c r="J9" s="93">
        <v>130</v>
      </c>
      <c r="K9" s="77">
        <f>SUM(D9:J9)</f>
        <v>5433.9000000000005</v>
      </c>
      <c r="L9" s="205">
        <v>7493</v>
      </c>
      <c r="M9" s="205">
        <v>2310.1999999999998</v>
      </c>
      <c r="N9" s="93">
        <v>31.1</v>
      </c>
      <c r="O9" s="93">
        <v>480.9</v>
      </c>
      <c r="P9" s="93">
        <v>36.700000000000003</v>
      </c>
      <c r="Q9" s="93">
        <v>1227.0999999999999</v>
      </c>
      <c r="R9" s="77"/>
      <c r="S9" s="77">
        <f>SUM(L9:R9)</f>
        <v>11579.000000000002</v>
      </c>
      <c r="T9" s="93"/>
      <c r="U9" s="93">
        <v>135</v>
      </c>
      <c r="V9" s="77">
        <f>T9+U9</f>
        <v>135</v>
      </c>
      <c r="W9" s="93">
        <v>1702.6</v>
      </c>
      <c r="X9" s="93"/>
      <c r="Y9" s="93"/>
      <c r="Z9" s="77">
        <f>W9+X9+Y9</f>
        <v>1702.6</v>
      </c>
      <c r="AA9" s="77">
        <v>808.1</v>
      </c>
      <c r="AB9" s="98"/>
      <c r="AC9" s="99"/>
      <c r="AD9" s="100"/>
    </row>
    <row r="10" spans="2:30" ht="15.75" hidden="1">
      <c r="B10" s="49">
        <v>2</v>
      </c>
      <c r="C10" s="75" t="s">
        <v>127</v>
      </c>
      <c r="D10" s="93"/>
      <c r="E10" s="93"/>
      <c r="F10" s="93"/>
      <c r="G10" s="93"/>
      <c r="H10" s="93"/>
      <c r="I10" s="93"/>
      <c r="J10" s="93"/>
      <c r="K10" s="77">
        <f t="shared" ref="K10:K19" si="0">SUM(D10:J10)</f>
        <v>0</v>
      </c>
      <c r="L10" s="206"/>
      <c r="M10" s="206"/>
      <c r="N10" s="93"/>
      <c r="O10" s="93"/>
      <c r="P10" s="93"/>
      <c r="Q10" s="93"/>
      <c r="R10" s="77"/>
      <c r="S10" s="77">
        <f t="shared" ref="S10:S19" si="1">SUM(L10:R10)</f>
        <v>0</v>
      </c>
      <c r="T10" s="93"/>
      <c r="U10" s="93"/>
      <c r="V10" s="77">
        <f t="shared" ref="V10:V19" si="2">T10+U10</f>
        <v>0</v>
      </c>
      <c r="W10" s="93"/>
      <c r="X10" s="93"/>
      <c r="Y10" s="93"/>
      <c r="Z10" s="77">
        <f t="shared" ref="Z10:Z19" si="3">W10+X10+Y10</f>
        <v>0</v>
      </c>
      <c r="AA10" s="77">
        <v>0</v>
      </c>
      <c r="AB10" s="98"/>
      <c r="AC10" s="99"/>
      <c r="AD10" s="100"/>
    </row>
    <row r="11" spans="2:30" ht="15.75">
      <c r="B11" s="49">
        <v>2</v>
      </c>
      <c r="C11" s="75" t="s">
        <v>128</v>
      </c>
      <c r="D11" s="93">
        <v>3088.3</v>
      </c>
      <c r="E11" s="93">
        <v>932.6</v>
      </c>
      <c r="F11" s="93">
        <v>73.8</v>
      </c>
      <c r="G11" s="93">
        <v>13.6</v>
      </c>
      <c r="H11" s="93"/>
      <c r="I11" s="93"/>
      <c r="J11" s="93">
        <v>61.3</v>
      </c>
      <c r="K11" s="77">
        <f t="shared" si="0"/>
        <v>4169.6000000000004</v>
      </c>
      <c r="L11" s="93">
        <v>1724</v>
      </c>
      <c r="M11" s="93">
        <v>520.6</v>
      </c>
      <c r="N11" s="93">
        <v>33</v>
      </c>
      <c r="O11" s="93">
        <v>242.4</v>
      </c>
      <c r="P11" s="93"/>
      <c r="Q11" s="93"/>
      <c r="R11" s="77"/>
      <c r="S11" s="77">
        <f t="shared" si="1"/>
        <v>2520</v>
      </c>
      <c r="T11" s="93"/>
      <c r="U11" s="93">
        <v>149.30000000000001</v>
      </c>
      <c r="V11" s="77">
        <f t="shared" si="2"/>
        <v>149.30000000000001</v>
      </c>
      <c r="W11" s="93"/>
      <c r="X11" s="93"/>
      <c r="Y11" s="93"/>
      <c r="Z11" s="77">
        <f t="shared" si="3"/>
        <v>0</v>
      </c>
      <c r="AA11" s="77">
        <v>3.1</v>
      </c>
      <c r="AB11" s="98"/>
      <c r="AC11" s="99"/>
      <c r="AD11" s="100"/>
    </row>
    <row r="12" spans="2:30" ht="31.5">
      <c r="B12" s="49">
        <v>3</v>
      </c>
      <c r="C12" s="75" t="s">
        <v>129</v>
      </c>
      <c r="D12" s="93">
        <v>6741.6</v>
      </c>
      <c r="E12" s="93">
        <v>2011.8</v>
      </c>
      <c r="F12" s="93">
        <v>92.3</v>
      </c>
      <c r="G12" s="93">
        <v>886.8</v>
      </c>
      <c r="H12" s="93">
        <v>61.6</v>
      </c>
      <c r="I12" s="93"/>
      <c r="J12" s="93">
        <v>186</v>
      </c>
      <c r="K12" s="77">
        <f t="shared" si="0"/>
        <v>9980.0999999999985</v>
      </c>
      <c r="L12" s="93">
        <v>8689.2000000000007</v>
      </c>
      <c r="M12" s="93">
        <v>2500.5</v>
      </c>
      <c r="N12" s="93">
        <v>97.3</v>
      </c>
      <c r="O12" s="93">
        <v>3247.1</v>
      </c>
      <c r="P12" s="93">
        <v>130.9</v>
      </c>
      <c r="Q12" s="93"/>
      <c r="R12" s="77"/>
      <c r="S12" s="77">
        <f t="shared" si="1"/>
        <v>14665</v>
      </c>
      <c r="T12" s="93"/>
      <c r="U12" s="93">
        <v>184.5</v>
      </c>
      <c r="V12" s="77">
        <f t="shared" si="2"/>
        <v>184.5</v>
      </c>
      <c r="W12" s="93">
        <v>3577.4</v>
      </c>
      <c r="X12" s="93"/>
      <c r="Y12" s="93">
        <v>499.7</v>
      </c>
      <c r="Z12" s="77">
        <f t="shared" si="3"/>
        <v>4077.1</v>
      </c>
      <c r="AA12" s="77">
        <v>22.7</v>
      </c>
      <c r="AB12" s="98"/>
      <c r="AC12" s="99"/>
      <c r="AD12" s="100"/>
    </row>
    <row r="13" spans="2:30" ht="15.75" customHeight="1">
      <c r="B13" s="49">
        <v>4</v>
      </c>
      <c r="C13" s="75" t="s">
        <v>130</v>
      </c>
      <c r="D13" s="93">
        <v>3015.5</v>
      </c>
      <c r="E13" s="93">
        <v>693.7</v>
      </c>
      <c r="F13" s="93">
        <v>98.9</v>
      </c>
      <c r="G13" s="93">
        <v>442.3</v>
      </c>
      <c r="H13" s="93">
        <v>23.5</v>
      </c>
      <c r="I13" s="93">
        <v>457.1</v>
      </c>
      <c r="J13" s="93">
        <v>162.5</v>
      </c>
      <c r="K13" s="77">
        <f t="shared" si="0"/>
        <v>4893.5</v>
      </c>
      <c r="L13" s="93">
        <v>5625.6</v>
      </c>
      <c r="M13" s="93">
        <v>1699.2</v>
      </c>
      <c r="N13" s="93">
        <v>65.5</v>
      </c>
      <c r="O13" s="93">
        <v>664</v>
      </c>
      <c r="P13" s="93">
        <v>15.2</v>
      </c>
      <c r="Q13" s="93"/>
      <c r="R13" s="77"/>
      <c r="S13" s="77">
        <f t="shared" si="1"/>
        <v>8069.5</v>
      </c>
      <c r="T13" s="93"/>
      <c r="U13" s="93"/>
      <c r="V13" s="77">
        <f t="shared" si="2"/>
        <v>0</v>
      </c>
      <c r="W13" s="93">
        <v>1396.8</v>
      </c>
      <c r="X13" s="93">
        <v>95.6</v>
      </c>
      <c r="Y13" s="93">
        <v>586.4</v>
      </c>
      <c r="Z13" s="77">
        <f t="shared" si="3"/>
        <v>2078.7999999999997</v>
      </c>
      <c r="AA13" s="77">
        <v>8.1999999999999993</v>
      </c>
      <c r="AB13" s="98"/>
      <c r="AC13" s="99"/>
      <c r="AD13" s="100"/>
    </row>
    <row r="14" spans="2:30" ht="15.75">
      <c r="B14" s="49">
        <v>5</v>
      </c>
      <c r="C14" s="75" t="s">
        <v>131</v>
      </c>
      <c r="D14" s="93">
        <v>4000</v>
      </c>
      <c r="E14" s="93">
        <v>1242.3</v>
      </c>
      <c r="F14" s="93">
        <v>62.7</v>
      </c>
      <c r="G14" s="93">
        <v>143</v>
      </c>
      <c r="H14" s="93">
        <v>129.69999999999999</v>
      </c>
      <c r="I14" s="93"/>
      <c r="J14" s="93"/>
      <c r="K14" s="77">
        <f t="shared" si="0"/>
        <v>5577.7</v>
      </c>
      <c r="L14" s="205">
        <v>4108.6000000000004</v>
      </c>
      <c r="M14" s="205">
        <v>1221.3</v>
      </c>
      <c r="N14" s="93"/>
      <c r="O14" s="93">
        <v>832.4</v>
      </c>
      <c r="P14" s="93"/>
      <c r="Q14" s="93"/>
      <c r="R14" s="93"/>
      <c r="S14" s="77">
        <f t="shared" si="1"/>
        <v>6162.3</v>
      </c>
      <c r="T14" s="93"/>
      <c r="U14" s="93">
        <v>111.2</v>
      </c>
      <c r="V14" s="77">
        <f t="shared" si="2"/>
        <v>111.2</v>
      </c>
      <c r="W14" s="93">
        <v>624.4</v>
      </c>
      <c r="X14" s="93"/>
      <c r="Y14" s="93"/>
      <c r="Z14" s="77">
        <f t="shared" si="3"/>
        <v>624.4</v>
      </c>
      <c r="AA14" s="77">
        <v>16</v>
      </c>
      <c r="AB14" s="98"/>
      <c r="AC14" s="98"/>
      <c r="AD14" s="100"/>
    </row>
    <row r="15" spans="2:30" ht="15.75">
      <c r="B15" s="49">
        <v>6</v>
      </c>
      <c r="C15" s="75" t="s">
        <v>132</v>
      </c>
      <c r="D15" s="93">
        <v>4007.9</v>
      </c>
      <c r="E15" s="93">
        <v>1308.9000000000001</v>
      </c>
      <c r="F15" s="93">
        <v>17.600000000000001</v>
      </c>
      <c r="G15" s="93"/>
      <c r="H15" s="93"/>
      <c r="I15" s="93"/>
      <c r="J15" s="93">
        <v>108</v>
      </c>
      <c r="K15" s="77">
        <f t="shared" si="0"/>
        <v>5442.4000000000005</v>
      </c>
      <c r="L15" s="93">
        <v>7642.5</v>
      </c>
      <c r="M15" s="93">
        <v>2531.3000000000002</v>
      </c>
      <c r="N15" s="93">
        <v>41.7</v>
      </c>
      <c r="O15" s="93">
        <v>622.9</v>
      </c>
      <c r="P15" s="93"/>
      <c r="Q15" s="93">
        <v>837</v>
      </c>
      <c r="R15" s="77"/>
      <c r="S15" s="77">
        <f t="shared" si="1"/>
        <v>11675.4</v>
      </c>
      <c r="T15" s="93"/>
      <c r="U15" s="93">
        <v>377.2</v>
      </c>
      <c r="V15" s="77">
        <f t="shared" si="2"/>
        <v>377.2</v>
      </c>
      <c r="W15" s="93">
        <v>143</v>
      </c>
      <c r="X15" s="93"/>
      <c r="Y15" s="93"/>
      <c r="Z15" s="77">
        <f t="shared" si="3"/>
        <v>143</v>
      </c>
      <c r="AA15" s="77">
        <v>22.3</v>
      </c>
      <c r="AB15" s="98"/>
      <c r="AC15" s="99"/>
      <c r="AD15" s="100"/>
    </row>
    <row r="16" spans="2:30" ht="15.75">
      <c r="B16" s="49">
        <v>7</v>
      </c>
      <c r="C16" s="75" t="s">
        <v>133</v>
      </c>
      <c r="D16" s="93">
        <v>5275.9</v>
      </c>
      <c r="E16" s="93">
        <v>1581.2</v>
      </c>
      <c r="F16" s="93">
        <v>60.7</v>
      </c>
      <c r="G16" s="93">
        <v>193.2</v>
      </c>
      <c r="H16" s="93"/>
      <c r="I16" s="93"/>
      <c r="J16" s="93">
        <v>77.5</v>
      </c>
      <c r="K16" s="77">
        <f t="shared" si="0"/>
        <v>7188.4999999999991</v>
      </c>
      <c r="L16" s="93">
        <v>4910.2</v>
      </c>
      <c r="M16" s="93">
        <v>1284</v>
      </c>
      <c r="N16" s="93">
        <v>45.6</v>
      </c>
      <c r="O16" s="205">
        <v>1047</v>
      </c>
      <c r="P16" s="205"/>
      <c r="Q16" s="93"/>
      <c r="R16" s="77"/>
      <c r="S16" s="77">
        <f t="shared" si="1"/>
        <v>7286.8</v>
      </c>
      <c r="T16" s="93"/>
      <c r="U16" s="93">
        <v>225</v>
      </c>
      <c r="V16" s="77">
        <f t="shared" si="2"/>
        <v>225</v>
      </c>
      <c r="W16" s="93">
        <v>2146.6</v>
      </c>
      <c r="X16" s="93"/>
      <c r="Y16" s="93">
        <v>309.60000000000002</v>
      </c>
      <c r="Z16" s="77">
        <f t="shared" si="3"/>
        <v>2456.1999999999998</v>
      </c>
      <c r="AA16" s="77">
        <v>71</v>
      </c>
      <c r="AB16" s="98"/>
      <c r="AC16" s="99"/>
      <c r="AD16" s="100"/>
    </row>
    <row r="17" spans="2:30" ht="15.75">
      <c r="B17" s="49">
        <v>8</v>
      </c>
      <c r="C17" s="75" t="s">
        <v>134</v>
      </c>
      <c r="D17" s="93">
        <v>3045.9</v>
      </c>
      <c r="E17" s="93">
        <v>821.2</v>
      </c>
      <c r="F17" s="93">
        <v>41.6</v>
      </c>
      <c r="G17" s="93">
        <v>126.1</v>
      </c>
      <c r="H17" s="93">
        <v>90.4</v>
      </c>
      <c r="I17" s="93"/>
      <c r="J17" s="93">
        <v>116</v>
      </c>
      <c r="K17" s="77">
        <f t="shared" si="0"/>
        <v>4241.2</v>
      </c>
      <c r="L17" s="93">
        <v>3419.2</v>
      </c>
      <c r="M17" s="93">
        <v>1021.3</v>
      </c>
      <c r="N17" s="93">
        <v>31.1</v>
      </c>
      <c r="O17" s="93">
        <v>902.1</v>
      </c>
      <c r="P17" s="93"/>
      <c r="Q17" s="93"/>
      <c r="R17" s="77"/>
      <c r="S17" s="77">
        <f t="shared" si="1"/>
        <v>5373.7000000000007</v>
      </c>
      <c r="T17" s="93"/>
      <c r="U17" s="93">
        <v>15.8</v>
      </c>
      <c r="V17" s="77">
        <f t="shared" si="2"/>
        <v>15.8</v>
      </c>
      <c r="W17" s="93">
        <v>174</v>
      </c>
      <c r="X17" s="93">
        <v>26</v>
      </c>
      <c r="Y17" s="93"/>
      <c r="Z17" s="77">
        <f t="shared" si="3"/>
        <v>200</v>
      </c>
      <c r="AA17" s="77">
        <v>4.0999999999999996</v>
      </c>
      <c r="AB17" s="98"/>
      <c r="AC17" s="99"/>
      <c r="AD17" s="100"/>
    </row>
    <row r="18" spans="2:30" ht="15.75">
      <c r="B18" s="49">
        <v>9</v>
      </c>
      <c r="C18" s="75" t="s">
        <v>135</v>
      </c>
      <c r="D18" s="93">
        <v>4175.3999999999996</v>
      </c>
      <c r="E18" s="93">
        <v>1444.9</v>
      </c>
      <c r="F18" s="93">
        <v>39.700000000000003</v>
      </c>
      <c r="G18" s="93">
        <v>323.5</v>
      </c>
      <c r="H18" s="93">
        <v>22.4</v>
      </c>
      <c r="I18" s="93"/>
      <c r="J18" s="93">
        <v>84</v>
      </c>
      <c r="K18" s="77">
        <f t="shared" si="0"/>
        <v>6089.8999999999987</v>
      </c>
      <c r="L18" s="93">
        <v>4235</v>
      </c>
      <c r="M18" s="93">
        <v>1509.8</v>
      </c>
      <c r="N18" s="93"/>
      <c r="O18" s="93">
        <v>469.5</v>
      </c>
      <c r="P18" s="93">
        <v>592.6</v>
      </c>
      <c r="Q18" s="93"/>
      <c r="R18" s="77"/>
      <c r="S18" s="77">
        <f t="shared" si="1"/>
        <v>6806.9000000000005</v>
      </c>
      <c r="T18" s="93"/>
      <c r="U18" s="93">
        <v>405.1</v>
      </c>
      <c r="V18" s="77">
        <f t="shared" si="2"/>
        <v>405.1</v>
      </c>
      <c r="W18" s="93">
        <v>524.20000000000005</v>
      </c>
      <c r="X18" s="93"/>
      <c r="Y18" s="93"/>
      <c r="Z18" s="77">
        <f t="shared" si="3"/>
        <v>524.20000000000005</v>
      </c>
      <c r="AA18" s="77">
        <v>13.3</v>
      </c>
      <c r="AB18" s="98"/>
      <c r="AC18" s="99"/>
      <c r="AD18" s="100"/>
    </row>
    <row r="19" spans="2:30" ht="15.75">
      <c r="B19" s="49">
        <v>10</v>
      </c>
      <c r="C19" s="75" t="s">
        <v>136</v>
      </c>
      <c r="D19" s="93">
        <v>2588.1999999999998</v>
      </c>
      <c r="E19" s="93">
        <v>777.8</v>
      </c>
      <c r="F19" s="93">
        <v>47.9</v>
      </c>
      <c r="G19" s="93">
        <v>237</v>
      </c>
      <c r="H19" s="93"/>
      <c r="I19" s="93"/>
      <c r="J19" s="93">
        <v>107.2</v>
      </c>
      <c r="K19" s="77">
        <f t="shared" si="0"/>
        <v>3758.1</v>
      </c>
      <c r="L19" s="93">
        <v>1797</v>
      </c>
      <c r="M19" s="93">
        <v>482.2</v>
      </c>
      <c r="N19" s="93">
        <v>13.1</v>
      </c>
      <c r="O19" s="93">
        <v>384.6</v>
      </c>
      <c r="P19" s="93"/>
      <c r="Q19" s="93"/>
      <c r="R19" s="77"/>
      <c r="S19" s="77">
        <f t="shared" si="1"/>
        <v>2676.8999999999996</v>
      </c>
      <c r="T19" s="93"/>
      <c r="U19" s="93">
        <v>476.2</v>
      </c>
      <c r="V19" s="77">
        <f t="shared" si="2"/>
        <v>476.2</v>
      </c>
      <c r="W19" s="93"/>
      <c r="X19" s="93"/>
      <c r="Y19" s="93"/>
      <c r="Z19" s="77">
        <f t="shared" si="3"/>
        <v>0</v>
      </c>
      <c r="AA19" s="77">
        <v>8.1999999999999993</v>
      </c>
      <c r="AB19" s="98"/>
      <c r="AC19" s="99"/>
      <c r="AD19" s="100"/>
    </row>
    <row r="20" spans="2:30" ht="15.75">
      <c r="B20" s="269" t="s">
        <v>1</v>
      </c>
      <c r="C20" s="269"/>
      <c r="D20" s="102">
        <f>D9+D10+D11+D12+D13+D14+D15+D16+D17+D18+D19</f>
        <v>39710.700000000004</v>
      </c>
      <c r="E20" s="102">
        <f t="shared" ref="E20:AA20" si="4">E9+E10+E11+E12+E13+E14+E15+E16+E17+E18+E19</f>
        <v>11882.9</v>
      </c>
      <c r="F20" s="102">
        <f t="shared" si="4"/>
        <v>582.80000000000007</v>
      </c>
      <c r="G20" s="102">
        <f t="shared" si="4"/>
        <v>2570.1</v>
      </c>
      <c r="H20" s="102">
        <f t="shared" si="4"/>
        <v>327.59999999999997</v>
      </c>
      <c r="I20" s="102">
        <f t="shared" si="4"/>
        <v>668.3</v>
      </c>
      <c r="J20" s="102">
        <f t="shared" si="4"/>
        <v>1032.5</v>
      </c>
      <c r="K20" s="102">
        <f t="shared" si="4"/>
        <v>56774.899999999994</v>
      </c>
      <c r="L20" s="102">
        <f t="shared" si="4"/>
        <v>49644.299999999996</v>
      </c>
      <c r="M20" s="102">
        <f t="shared" si="4"/>
        <v>15080.399999999998</v>
      </c>
      <c r="N20" s="102">
        <f t="shared" si="4"/>
        <v>358.40000000000003</v>
      </c>
      <c r="O20" s="102">
        <f t="shared" si="4"/>
        <v>8892.9</v>
      </c>
      <c r="P20" s="102">
        <f t="shared" si="4"/>
        <v>775.40000000000009</v>
      </c>
      <c r="Q20" s="102">
        <f t="shared" si="4"/>
        <v>2064.1</v>
      </c>
      <c r="R20" s="102">
        <f t="shared" si="4"/>
        <v>0</v>
      </c>
      <c r="S20" s="102">
        <f t="shared" si="4"/>
        <v>76815.5</v>
      </c>
      <c r="T20" s="102">
        <f t="shared" si="4"/>
        <v>0</v>
      </c>
      <c r="U20" s="102">
        <f t="shared" si="4"/>
        <v>2079.2999999999997</v>
      </c>
      <c r="V20" s="102">
        <f t="shared" si="4"/>
        <v>2079.2999999999997</v>
      </c>
      <c r="W20" s="102">
        <f t="shared" si="4"/>
        <v>10289</v>
      </c>
      <c r="X20" s="102">
        <f t="shared" si="4"/>
        <v>121.6</v>
      </c>
      <c r="Y20" s="102">
        <f t="shared" si="4"/>
        <v>1395.6999999999998</v>
      </c>
      <c r="Z20" s="102">
        <f t="shared" si="4"/>
        <v>11806.3</v>
      </c>
      <c r="AA20" s="102">
        <f t="shared" si="4"/>
        <v>977.00000000000011</v>
      </c>
    </row>
    <row r="24" spans="2:30">
      <c r="S24" s="204" t="s">
        <v>196</v>
      </c>
    </row>
    <row r="25" spans="2:30">
      <c r="K25" s="204" t="s">
        <v>196</v>
      </c>
    </row>
  </sheetData>
  <mergeCells count="23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  <mergeCell ref="B2:AA2"/>
    <mergeCell ref="Z4:AA4"/>
    <mergeCell ref="C5:C8"/>
    <mergeCell ref="B5:B8"/>
    <mergeCell ref="F7:I7"/>
    <mergeCell ref="D5:I6"/>
    <mergeCell ref="J5:J8"/>
    <mergeCell ref="T7:T8"/>
    <mergeCell ref="U7:U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workbookViewId="0">
      <selection activeCell="I46" sqref="I46"/>
    </sheetView>
  </sheetViews>
  <sheetFormatPr defaultColWidth="9.140625" defaultRowHeight="12.75"/>
  <cols>
    <col min="1" max="1" width="9.140625" style="165"/>
    <col min="2" max="2" width="24.85546875" style="165" customWidth="1"/>
    <col min="3" max="3" width="13.42578125" style="165" customWidth="1"/>
    <col min="4" max="4" width="17.42578125" style="165" customWidth="1"/>
    <col min="5" max="5" width="12.5703125" style="165" customWidth="1"/>
    <col min="6" max="6" width="11.140625" style="165" customWidth="1"/>
    <col min="7" max="7" width="13.7109375" style="165" customWidth="1"/>
    <col min="8" max="8" width="19.28515625" style="165" customWidth="1"/>
    <col min="9" max="9" width="21.28515625" style="165" customWidth="1"/>
    <col min="10" max="10" width="31.42578125" style="165" customWidth="1"/>
    <col min="11" max="11" width="5.5703125" style="165" customWidth="1"/>
    <col min="12" max="16384" width="9.140625" style="165"/>
  </cols>
  <sheetData>
    <row r="1" spans="1:10" ht="25.7" customHeight="1">
      <c r="A1" s="284" t="s">
        <v>198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8.75">
      <c r="A2" s="250"/>
      <c r="B2" s="250"/>
      <c r="C2" s="250"/>
      <c r="D2" s="250"/>
      <c r="E2" s="250"/>
      <c r="H2" s="166" t="s">
        <v>123</v>
      </c>
      <c r="I2" s="167">
        <v>2.0133876170065537</v>
      </c>
    </row>
    <row r="3" spans="1:10" ht="13.15" customHeight="1">
      <c r="A3" s="242" t="s">
        <v>0</v>
      </c>
      <c r="B3" s="242" t="s">
        <v>5</v>
      </c>
      <c r="C3" s="242" t="s">
        <v>122</v>
      </c>
      <c r="D3" s="242" t="s">
        <v>102</v>
      </c>
      <c r="E3" s="242" t="s">
        <v>103</v>
      </c>
      <c r="F3" s="242" t="s">
        <v>101</v>
      </c>
      <c r="G3" s="242"/>
      <c r="H3" s="242" t="s">
        <v>104</v>
      </c>
      <c r="I3" s="262" t="s">
        <v>124</v>
      </c>
      <c r="J3" s="282" t="s">
        <v>140</v>
      </c>
    </row>
    <row r="4" spans="1:10" ht="108" customHeight="1">
      <c r="A4" s="243"/>
      <c r="B4" s="243"/>
      <c r="C4" s="243"/>
      <c r="D4" s="243"/>
      <c r="E4" s="243"/>
      <c r="F4" s="243"/>
      <c r="G4" s="243"/>
      <c r="H4" s="243"/>
      <c r="I4" s="265"/>
      <c r="J4" s="283"/>
    </row>
    <row r="5" spans="1:10" ht="51">
      <c r="A5" s="42">
        <f>COUNT(C6:C36)</f>
        <v>10</v>
      </c>
      <c r="B5" s="43" t="s">
        <v>1</v>
      </c>
      <c r="C5" s="44">
        <f>SUM(C6:C36)</f>
        <v>12096</v>
      </c>
      <c r="D5" s="44"/>
      <c r="E5" s="44"/>
      <c r="F5" s="44"/>
      <c r="G5" s="92"/>
      <c r="H5" s="44"/>
      <c r="I5" s="168">
        <v>13123.388000000001</v>
      </c>
      <c r="J5" s="169" t="s">
        <v>200</v>
      </c>
    </row>
    <row r="6" spans="1:10" ht="16.350000000000001" customHeight="1">
      <c r="A6" s="49">
        <v>1</v>
      </c>
      <c r="B6" s="72" t="s">
        <v>126</v>
      </c>
      <c r="C6" s="170">
        <f>ИБР!C9</f>
        <v>1501</v>
      </c>
      <c r="D6" s="171">
        <f>ИНП!AG15</f>
        <v>5.7902897385460429E-2</v>
      </c>
      <c r="E6" s="171">
        <f>ИБР!S9</f>
        <v>0.38876345604297591</v>
      </c>
      <c r="F6" s="171">
        <f>D6/E6</f>
        <v>0.14894120444041825</v>
      </c>
      <c r="G6" s="93"/>
      <c r="H6" s="171">
        <f>F6+G6/(ИНП!$D$3/$C$5*'Дотация итог '!E6*'Дотация итог '!C6)</f>
        <v>0.14894120444041825</v>
      </c>
      <c r="I6" s="172">
        <f>ИНП!$D$3/$C$5*('Дотация итог '!$I$2-'Дотация итог '!$H6)*'Дотация итог '!$E6*'Дотация итог '!$C6</f>
        <v>1841.4322303992324</v>
      </c>
      <c r="J6" s="207">
        <v>1841432</v>
      </c>
    </row>
    <row r="7" spans="1:10" ht="16.350000000000001" hidden="1" customHeight="1">
      <c r="A7" s="49"/>
      <c r="B7" s="72"/>
      <c r="C7" s="170"/>
      <c r="D7" s="171"/>
      <c r="E7" s="171"/>
      <c r="F7" s="171"/>
      <c r="G7" s="93"/>
      <c r="H7" s="171"/>
      <c r="I7" s="172"/>
      <c r="J7" s="207"/>
    </row>
    <row r="8" spans="1:10" ht="16.350000000000001" customHeight="1">
      <c r="A8" s="49">
        <v>2</v>
      </c>
      <c r="B8" s="72" t="s">
        <v>128</v>
      </c>
      <c r="C8" s="170">
        <f>ИБР!C10</f>
        <v>216</v>
      </c>
      <c r="D8" s="171">
        <f>ИНП!AG16</f>
        <v>1.5343125559071415E-2</v>
      </c>
      <c r="E8" s="171">
        <f>ИБР!S10</f>
        <v>0.89645320432790077</v>
      </c>
      <c r="F8" s="171">
        <f t="shared" ref="F8:F16" si="0">D8/E8</f>
        <v>1.7115366965054959E-2</v>
      </c>
      <c r="G8" s="93"/>
      <c r="H8" s="171">
        <f>F8+G8/(ИНП!$D$3/$C$5*'Дотация итог '!E8*'Дотация итог '!C8)</f>
        <v>1.7115366965054959E-2</v>
      </c>
      <c r="I8" s="172">
        <f>ИНП!$D$3/$C$5*('Дотация итог '!$I$2-'Дотация итог '!$H8)*'Дотация итог '!$E8*'Дотация итог '!$C8</f>
        <v>654.24566405624364</v>
      </c>
      <c r="J8" s="207">
        <v>654246</v>
      </c>
    </row>
    <row r="9" spans="1:10" ht="16.350000000000001" customHeight="1">
      <c r="A9" s="49">
        <v>3</v>
      </c>
      <c r="B9" s="72" t="s">
        <v>129</v>
      </c>
      <c r="C9" s="170">
        <f>ИБР!C11</f>
        <v>2869</v>
      </c>
      <c r="D9" s="171">
        <f>ИНП!AG17</f>
        <v>0.17309723426706322</v>
      </c>
      <c r="E9" s="171">
        <f>ИБР!S11</f>
        <v>0.32714087143943599</v>
      </c>
      <c r="F9" s="171">
        <f t="shared" si="0"/>
        <v>0.52912139502907984</v>
      </c>
      <c r="G9" s="93"/>
      <c r="H9" s="171">
        <f>F9+G9/(ИНП!$D$3/$C$5*'Дотация итог '!E9*'Дотация итог '!C9)</f>
        <v>0.52912139502907984</v>
      </c>
      <c r="I9" s="172">
        <f>ИНП!$D$3/$C$5*('Дотация итог '!$I$2-'Дотация итог '!$H9)*'Дотация итог '!$E9*'Дотация итог '!$C9</f>
        <v>2357.8537672537959</v>
      </c>
      <c r="J9" s="207">
        <v>2357854</v>
      </c>
    </row>
    <row r="10" spans="1:10" ht="16.350000000000001" customHeight="1">
      <c r="A10" s="49">
        <v>4</v>
      </c>
      <c r="B10" s="72" t="s">
        <v>130</v>
      </c>
      <c r="C10" s="170">
        <f>ИБР!C12</f>
        <v>1197</v>
      </c>
      <c r="D10" s="171">
        <f>ИНП!AG18</f>
        <v>4.827770693397624E-2</v>
      </c>
      <c r="E10" s="171">
        <f>ИБР!S12</f>
        <v>0.40828986803709405</v>
      </c>
      <c r="F10" s="171">
        <f t="shared" si="0"/>
        <v>0.11824370554693781</v>
      </c>
      <c r="G10" s="93"/>
      <c r="H10" s="171">
        <f>F10+G10/(ИНП!$D$3/$C$5*'Дотация итог '!E10*'Дотация итог '!C10)</f>
        <v>0.11824370554693781</v>
      </c>
      <c r="I10" s="172">
        <f>ИНП!$D$3/$C$5*('Дотация итог '!$I$2-'Дотация итог '!$H10)*'Дотация итог '!$E10*'Дотация итог '!$C10</f>
        <v>1567.6339343280163</v>
      </c>
      <c r="J10" s="207">
        <v>1567634</v>
      </c>
    </row>
    <row r="11" spans="1:10" ht="16.350000000000001" customHeight="1">
      <c r="A11" s="49">
        <v>5</v>
      </c>
      <c r="B11" s="72" t="s">
        <v>131</v>
      </c>
      <c r="C11" s="170">
        <f>ИБР!C13</f>
        <v>619</v>
      </c>
      <c r="D11" s="171">
        <f>ИНП!AG19</f>
        <v>3.2419815879060204E-2</v>
      </c>
      <c r="E11" s="171">
        <f>ИБР!S13</f>
        <v>0.60171101018912154</v>
      </c>
      <c r="F11" s="171">
        <f t="shared" si="0"/>
        <v>5.3879379519531236E-2</v>
      </c>
      <c r="G11" s="93"/>
      <c r="H11" s="171">
        <f>F11+G11/(ИНП!$D$3/$C$5*'Дотация итог '!E11*'Дотация итог '!C11)</f>
        <v>5.3879379519531236E-2</v>
      </c>
      <c r="I11" s="172">
        <f>ИНП!$D$3/$C$5*('Дотация итог '!$I$2-'Дотация итог '!$H11)*'Дотация итог '!$E11*'Дотация итог '!$C11</f>
        <v>1235.2799977421244</v>
      </c>
      <c r="J11" s="207">
        <v>1235280</v>
      </c>
    </row>
    <row r="12" spans="1:10" ht="16.350000000000001" customHeight="1">
      <c r="A12" s="49">
        <v>6</v>
      </c>
      <c r="B12" s="72" t="s">
        <v>132</v>
      </c>
      <c r="C12" s="170">
        <f>ИБР!C14</f>
        <v>1300</v>
      </c>
      <c r="D12" s="171">
        <f>ИНП!AG20</f>
        <v>0.14140696290844543</v>
      </c>
      <c r="E12" s="171">
        <f>ИБР!S14</f>
        <v>0.38228353562376954</v>
      </c>
      <c r="F12" s="171">
        <f t="shared" si="0"/>
        <v>0.3699007405006669</v>
      </c>
      <c r="G12" s="93"/>
      <c r="H12" s="171">
        <f>F12+G12/(ИНП!$D$3/$C$5*'Дотация итог '!E12*'Дотация итог '!C12)</f>
        <v>0.3699007405006669</v>
      </c>
      <c r="I12" s="172">
        <f>ИНП!$D$3/$C$5*('Дотация итог '!$I$2-'Дотация итог '!$H12)*'Дотация итог '!$E12*'Дотация итог '!$C12</f>
        <v>1382.4037241734979</v>
      </c>
      <c r="J12" s="207">
        <v>1382404</v>
      </c>
    </row>
    <row r="13" spans="1:10" ht="16.350000000000001" customHeight="1">
      <c r="A13" s="49">
        <v>7</v>
      </c>
      <c r="B13" s="72" t="s">
        <v>133</v>
      </c>
      <c r="C13" s="170">
        <f>ИБР!C15</f>
        <v>1589</v>
      </c>
      <c r="D13" s="171">
        <f>ИНП!AG21</f>
        <v>0.24692219719474767</v>
      </c>
      <c r="E13" s="171">
        <f>ИБР!S15</f>
        <v>0.35083149676898306</v>
      </c>
      <c r="F13" s="171">
        <f t="shared" si="0"/>
        <v>0.70381992343561439</v>
      </c>
      <c r="G13" s="93"/>
      <c r="H13" s="171">
        <f>F13+G13/(ИНП!$D$3/$C$5*'Дотация итог '!E13*'Дотация итог '!C13)</f>
        <v>0.70381992343561439</v>
      </c>
      <c r="I13" s="172">
        <f>ИНП!$D$3/$C$5*('Дотация итог '!$I$2-'Дотация итог '!$H13)*'Дотация итог '!$E13*'Дотация итог '!$C13</f>
        <v>1235.6348095628971</v>
      </c>
      <c r="J13" s="207">
        <v>1235635</v>
      </c>
    </row>
    <row r="14" spans="1:10" ht="16.350000000000001" customHeight="1">
      <c r="A14" s="49">
        <v>8</v>
      </c>
      <c r="B14" s="72" t="s">
        <v>134</v>
      </c>
      <c r="C14" s="170">
        <f>ИБР!C16</f>
        <v>457</v>
      </c>
      <c r="D14" s="171">
        <f>ИНП!AG22</f>
        <v>2.2618099907526824E-2</v>
      </c>
      <c r="E14" s="171">
        <f>ИБР!S16</f>
        <v>0.62609809252231508</v>
      </c>
      <c r="F14" s="171">
        <f t="shared" si="0"/>
        <v>3.6125489244675638E-2</v>
      </c>
      <c r="G14" s="93"/>
      <c r="H14" s="171">
        <f>F14+G14/(ИНП!$D$3/$C$5*'Дотация итог '!E14*'Дотация итог '!C14)</f>
        <v>3.6125489244675638E-2</v>
      </c>
      <c r="I14" s="172">
        <f>ИНП!$D$3/$C$5*('Дотация итог '!$I$2-'Дотация итог '!$H14)*'Дотация итог '!$E14*'Дотация итог '!$C14</f>
        <v>957.55237331638557</v>
      </c>
      <c r="J14" s="207">
        <v>957552</v>
      </c>
    </row>
    <row r="15" spans="1:10" ht="16.350000000000001" customHeight="1">
      <c r="A15" s="49">
        <v>9</v>
      </c>
      <c r="B15" s="72" t="s">
        <v>135</v>
      </c>
      <c r="C15" s="170">
        <f>ИБР!C17</f>
        <v>1593</v>
      </c>
      <c r="D15" s="171">
        <f>ИНП!AG23</f>
        <v>3.5313518987530261E-2</v>
      </c>
      <c r="E15" s="171">
        <f>ИБР!S17</f>
        <v>0.2522520826555012</v>
      </c>
      <c r="F15" s="171">
        <f t="shared" si="0"/>
        <v>0.13999297296489588</v>
      </c>
      <c r="G15" s="93"/>
      <c r="H15" s="171">
        <f>F15+G15/(ИНП!$D$3/$C$5*'Дотация итог '!E15*'Дотация итог '!C15)</f>
        <v>0.13999297296489588</v>
      </c>
      <c r="I15" s="172">
        <f>ИНП!$D$3/$C$5*('Дотация итог '!$I$2-'Дотация итог '!$H15)*'Дотация итог '!$E15*'Дотация итог '!$C15</f>
        <v>1274.1469498276995</v>
      </c>
      <c r="J15" s="207">
        <v>1274147</v>
      </c>
    </row>
    <row r="16" spans="1:10" ht="16.350000000000001" customHeight="1">
      <c r="A16" s="49">
        <v>10</v>
      </c>
      <c r="B16" s="72" t="s">
        <v>136</v>
      </c>
      <c r="C16" s="170">
        <f>ИБР!C18</f>
        <v>755</v>
      </c>
      <c r="D16" s="171">
        <f>ИНП!AG24</f>
        <v>1.9295698162595205E-2</v>
      </c>
      <c r="E16" s="171">
        <f>ИБР!S18</f>
        <v>0.24947531108981527</v>
      </c>
      <c r="F16" s="171">
        <f t="shared" si="0"/>
        <v>7.7345121159698368E-2</v>
      </c>
      <c r="G16" s="93"/>
      <c r="H16" s="171">
        <f>F16+G16/(ИНП!$D$3/$C$5*'Дотация итог '!E16*'Дотация итог '!C16)</f>
        <v>7.7345121159698368E-2</v>
      </c>
      <c r="I16" s="172">
        <f>ИНП!$D$3/$C$5*('Дотация итог '!$I$2-'Дотация итог '!$H16)*'Дотация итог '!$E16*'Дотация итог '!$C16</f>
        <v>617.20454934010968</v>
      </c>
      <c r="J16" s="207">
        <v>617204</v>
      </c>
    </row>
    <row r="17" spans="1:10" hidden="1">
      <c r="A17" s="49">
        <v>12</v>
      </c>
      <c r="B17" s="173"/>
      <c r="C17" s="170"/>
      <c r="D17" s="170"/>
      <c r="E17" s="170"/>
      <c r="F17" s="170"/>
      <c r="G17" s="170"/>
      <c r="H17" s="170"/>
      <c r="I17" s="174"/>
      <c r="J17" s="208"/>
    </row>
    <row r="18" spans="1:10" hidden="1">
      <c r="A18" s="49">
        <v>13</v>
      </c>
      <c r="B18" s="173"/>
      <c r="C18" s="170"/>
      <c r="D18" s="170"/>
      <c r="E18" s="170"/>
      <c r="F18" s="170"/>
      <c r="G18" s="170"/>
      <c r="H18" s="170"/>
      <c r="I18" s="174"/>
      <c r="J18" s="208"/>
    </row>
    <row r="19" spans="1:10" hidden="1">
      <c r="A19" s="49">
        <v>14</v>
      </c>
      <c r="B19" s="173"/>
      <c r="C19" s="170"/>
      <c r="D19" s="170"/>
      <c r="E19" s="170"/>
      <c r="F19" s="170"/>
      <c r="G19" s="170"/>
      <c r="H19" s="170"/>
      <c r="I19" s="174"/>
      <c r="J19" s="208"/>
    </row>
    <row r="20" spans="1:10" hidden="1">
      <c r="A20" s="49">
        <v>15</v>
      </c>
      <c r="B20" s="173"/>
      <c r="C20" s="170"/>
      <c r="D20" s="170"/>
      <c r="E20" s="170"/>
      <c r="F20" s="170"/>
      <c r="G20" s="170"/>
      <c r="H20" s="170"/>
      <c r="I20" s="174"/>
      <c r="J20" s="208"/>
    </row>
    <row r="21" spans="1:10" hidden="1">
      <c r="A21" s="49">
        <v>16</v>
      </c>
      <c r="B21" s="173"/>
      <c r="C21" s="170"/>
      <c r="D21" s="170"/>
      <c r="E21" s="170"/>
      <c r="F21" s="170"/>
      <c r="G21" s="170"/>
      <c r="H21" s="170"/>
      <c r="I21" s="174"/>
      <c r="J21" s="208"/>
    </row>
    <row r="22" spans="1:10" hidden="1">
      <c r="A22" s="49">
        <v>17</v>
      </c>
      <c r="B22" s="173"/>
      <c r="C22" s="170"/>
      <c r="D22" s="170"/>
      <c r="E22" s="170"/>
      <c r="F22" s="170"/>
      <c r="G22" s="170"/>
      <c r="H22" s="170"/>
      <c r="I22" s="174"/>
      <c r="J22" s="208"/>
    </row>
    <row r="23" spans="1:10" hidden="1">
      <c r="A23" s="49">
        <v>18</v>
      </c>
      <c r="B23" s="173"/>
      <c r="C23" s="170"/>
      <c r="D23" s="170"/>
      <c r="E23" s="170"/>
      <c r="F23" s="170"/>
      <c r="G23" s="170"/>
      <c r="H23" s="170"/>
      <c r="I23" s="174"/>
      <c r="J23" s="208"/>
    </row>
    <row r="24" spans="1:10" hidden="1">
      <c r="A24" s="49">
        <v>19</v>
      </c>
      <c r="B24" s="173"/>
      <c r="C24" s="170"/>
      <c r="D24" s="170"/>
      <c r="E24" s="170"/>
      <c r="F24" s="170"/>
      <c r="G24" s="170"/>
      <c r="H24" s="170"/>
      <c r="I24" s="174"/>
      <c r="J24" s="208"/>
    </row>
    <row r="25" spans="1:10" hidden="1">
      <c r="A25" s="49">
        <v>20</v>
      </c>
      <c r="B25" s="173"/>
      <c r="C25" s="170"/>
      <c r="D25" s="170"/>
      <c r="E25" s="170"/>
      <c r="F25" s="170"/>
      <c r="G25" s="170"/>
      <c r="H25" s="170"/>
      <c r="I25" s="174"/>
      <c r="J25" s="208"/>
    </row>
    <row r="26" spans="1:10" hidden="1">
      <c r="A26" s="49">
        <v>21</v>
      </c>
      <c r="B26" s="173"/>
      <c r="C26" s="170"/>
      <c r="D26" s="170"/>
      <c r="E26" s="170"/>
      <c r="F26" s="170"/>
      <c r="G26" s="170"/>
      <c r="H26" s="170"/>
      <c r="I26" s="174"/>
      <c r="J26" s="208"/>
    </row>
    <row r="27" spans="1:10" hidden="1">
      <c r="A27" s="49">
        <v>22</v>
      </c>
      <c r="B27" s="173"/>
      <c r="C27" s="170"/>
      <c r="D27" s="170"/>
      <c r="E27" s="170"/>
      <c r="F27" s="170"/>
      <c r="G27" s="170"/>
      <c r="H27" s="170"/>
      <c r="I27" s="174"/>
      <c r="J27" s="208"/>
    </row>
    <row r="28" spans="1:10" hidden="1">
      <c r="A28" s="49">
        <v>23</v>
      </c>
      <c r="B28" s="173"/>
      <c r="C28" s="170"/>
      <c r="D28" s="170"/>
      <c r="E28" s="170"/>
      <c r="F28" s="170"/>
      <c r="G28" s="170"/>
      <c r="H28" s="170"/>
      <c r="I28" s="174"/>
      <c r="J28" s="208"/>
    </row>
    <row r="29" spans="1:10" hidden="1">
      <c r="A29" s="49">
        <v>24</v>
      </c>
      <c r="B29" s="173"/>
      <c r="C29" s="170"/>
      <c r="D29" s="170"/>
      <c r="E29" s="170"/>
      <c r="F29" s="170"/>
      <c r="G29" s="170"/>
      <c r="H29" s="170"/>
      <c r="I29" s="174"/>
      <c r="J29" s="208"/>
    </row>
    <row r="30" spans="1:10" hidden="1">
      <c r="A30" s="49">
        <v>25</v>
      </c>
      <c r="B30" s="173"/>
      <c r="C30" s="170"/>
      <c r="D30" s="170"/>
      <c r="E30" s="170"/>
      <c r="F30" s="170"/>
      <c r="G30" s="170"/>
      <c r="H30" s="170"/>
      <c r="I30" s="174"/>
      <c r="J30" s="208"/>
    </row>
    <row r="31" spans="1:10" hidden="1">
      <c r="A31" s="49">
        <v>26</v>
      </c>
      <c r="B31" s="173"/>
      <c r="C31" s="170"/>
      <c r="D31" s="170"/>
      <c r="E31" s="170"/>
      <c r="F31" s="170"/>
      <c r="G31" s="170"/>
      <c r="H31" s="170"/>
      <c r="I31" s="174"/>
      <c r="J31" s="208"/>
    </row>
    <row r="32" spans="1:10" hidden="1">
      <c r="A32" s="49">
        <v>27</v>
      </c>
      <c r="B32" s="173"/>
      <c r="C32" s="170"/>
      <c r="D32" s="170"/>
      <c r="E32" s="170"/>
      <c r="F32" s="170"/>
      <c r="G32" s="170"/>
      <c r="H32" s="170"/>
      <c r="I32" s="174"/>
      <c r="J32" s="208"/>
    </row>
    <row r="33" spans="1:10" hidden="1">
      <c r="A33" s="49">
        <v>28</v>
      </c>
      <c r="B33" s="173"/>
      <c r="C33" s="170"/>
      <c r="D33" s="170"/>
      <c r="E33" s="170"/>
      <c r="F33" s="170"/>
      <c r="G33" s="170"/>
      <c r="H33" s="170"/>
      <c r="I33" s="174"/>
      <c r="J33" s="208"/>
    </row>
    <row r="34" spans="1:10" hidden="1">
      <c r="A34" s="49">
        <v>29</v>
      </c>
      <c r="B34" s="173"/>
      <c r="C34" s="170"/>
      <c r="D34" s="170"/>
      <c r="E34" s="170"/>
      <c r="F34" s="170"/>
      <c r="G34" s="170"/>
      <c r="H34" s="170"/>
      <c r="I34" s="174"/>
      <c r="J34" s="208"/>
    </row>
    <row r="35" spans="1:10" hidden="1">
      <c r="A35" s="49">
        <v>30</v>
      </c>
      <c r="B35" s="173"/>
      <c r="C35" s="170"/>
      <c r="D35" s="170"/>
      <c r="E35" s="170"/>
      <c r="F35" s="170"/>
      <c r="G35" s="170"/>
      <c r="H35" s="170"/>
      <c r="I35" s="174"/>
      <c r="J35" s="208"/>
    </row>
    <row r="36" spans="1:10" ht="2.1" hidden="1" customHeight="1">
      <c r="A36" s="49">
        <v>31</v>
      </c>
      <c r="B36" s="173"/>
      <c r="C36" s="170"/>
      <c r="D36" s="170"/>
      <c r="E36" s="170"/>
      <c r="F36" s="170"/>
      <c r="G36" s="170"/>
      <c r="H36" s="170"/>
      <c r="I36" s="174"/>
      <c r="J36" s="208"/>
    </row>
    <row r="37" spans="1:10" ht="8.85" hidden="1" customHeight="1">
      <c r="A37" s="97"/>
      <c r="B37" s="175"/>
      <c r="C37" s="176"/>
      <c r="D37" s="176"/>
      <c r="E37" s="176"/>
      <c r="F37" s="176"/>
      <c r="G37" s="176"/>
      <c r="H37" s="176"/>
      <c r="I37" s="174"/>
      <c r="J37" s="208"/>
    </row>
    <row r="38" spans="1:10" ht="31.35" customHeight="1">
      <c r="B38" s="177" t="s">
        <v>141</v>
      </c>
      <c r="C38" s="178">
        <v>13123388</v>
      </c>
      <c r="I38" s="179">
        <f>SUM(I6:I36)</f>
        <v>13123.388000000003</v>
      </c>
      <c r="J38" s="207">
        <f>SUM(J6:J36)</f>
        <v>13123388</v>
      </c>
    </row>
    <row r="39" spans="1:10" ht="31.5">
      <c r="B39" s="180" t="s">
        <v>187</v>
      </c>
      <c r="C39" s="181">
        <v>13123388</v>
      </c>
    </row>
    <row r="40" spans="1:10">
      <c r="G40" s="182"/>
      <c r="H40" s="182"/>
      <c r="I40" s="183"/>
    </row>
    <row r="41" spans="1:10" ht="47.25">
      <c r="B41" s="278" t="s">
        <v>143</v>
      </c>
      <c r="C41" s="279"/>
      <c r="D41" s="280"/>
      <c r="E41" s="184" t="s">
        <v>144</v>
      </c>
      <c r="F41" s="185" t="s">
        <v>145</v>
      </c>
      <c r="G41" s="186" t="s">
        <v>146</v>
      </c>
      <c r="H41" s="187" t="s">
        <v>147</v>
      </c>
      <c r="I41" s="188"/>
    </row>
    <row r="42" spans="1:10" ht="88.5" customHeight="1">
      <c r="B42" s="281" t="s">
        <v>203</v>
      </c>
      <c r="C42" s="281"/>
      <c r="D42" s="281"/>
      <c r="E42" s="189" t="s">
        <v>148</v>
      </c>
      <c r="F42" s="190" t="s">
        <v>149</v>
      </c>
      <c r="G42" s="186" t="s">
        <v>150</v>
      </c>
      <c r="H42" s="191">
        <v>83620200</v>
      </c>
    </row>
    <row r="43" spans="1:10" ht="60.6" customHeight="1">
      <c r="B43" s="281" t="s">
        <v>151</v>
      </c>
      <c r="C43" s="281"/>
      <c r="D43" s="281"/>
      <c r="E43" s="189" t="s">
        <v>152</v>
      </c>
      <c r="F43" s="190" t="s">
        <v>153</v>
      </c>
      <c r="G43" s="186" t="s">
        <v>150</v>
      </c>
      <c r="H43" s="191">
        <v>91358300</v>
      </c>
    </row>
    <row r="44" spans="1:10" ht="69.2" customHeight="1">
      <c r="B44" s="281" t="s">
        <v>154</v>
      </c>
      <c r="C44" s="281"/>
      <c r="D44" s="281"/>
      <c r="E44" s="189" t="s">
        <v>155</v>
      </c>
      <c r="F44" s="190" t="s">
        <v>149</v>
      </c>
      <c r="G44" s="186" t="s">
        <v>150</v>
      </c>
      <c r="H44" s="191">
        <v>0</v>
      </c>
    </row>
    <row r="45" spans="1:10" ht="77.650000000000006" customHeight="1">
      <c r="B45" s="274" t="s">
        <v>156</v>
      </c>
      <c r="C45" s="274"/>
      <c r="D45" s="274"/>
      <c r="E45" s="189" t="s">
        <v>157</v>
      </c>
      <c r="F45" s="190" t="s">
        <v>149</v>
      </c>
      <c r="G45" s="186" t="s">
        <v>150</v>
      </c>
      <c r="H45" s="191">
        <f>SUM(H46)</f>
        <v>13123387.5</v>
      </c>
    </row>
    <row r="46" spans="1:10" ht="18.600000000000001" customHeight="1">
      <c r="B46" s="271" t="s">
        <v>158</v>
      </c>
      <c r="C46" s="272"/>
      <c r="D46" s="273"/>
      <c r="E46" s="192"/>
      <c r="F46" s="193"/>
      <c r="G46" s="194"/>
      <c r="H46" s="195">
        <f>SUM(0.075*(H42+H43)-H44)</f>
        <v>13123387.5</v>
      </c>
      <c r="I46" s="209"/>
    </row>
    <row r="47" spans="1:10" ht="44.25" hidden="1" customHeight="1">
      <c r="B47" s="274" t="s">
        <v>172</v>
      </c>
      <c r="C47" s="274"/>
      <c r="D47" s="274"/>
      <c r="E47" s="189" t="s">
        <v>159</v>
      </c>
      <c r="F47" s="190" t="s">
        <v>153</v>
      </c>
      <c r="G47" s="186" t="s">
        <v>150</v>
      </c>
      <c r="H47" s="191">
        <v>0</v>
      </c>
    </row>
    <row r="48" spans="1:10" ht="32.85" customHeight="1">
      <c r="B48" s="275" t="s">
        <v>189</v>
      </c>
      <c r="C48" s="276"/>
      <c r="D48" s="277"/>
      <c r="E48" s="196"/>
      <c r="F48" s="196"/>
      <c r="G48" s="196"/>
      <c r="H48" s="197">
        <f>SUM(0.075*(H42+H43)-H44-H45+H47*1.01)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6:D46"/>
    <mergeCell ref="B47:D47"/>
    <mergeCell ref="B48:D48"/>
    <mergeCell ref="B41:D41"/>
    <mergeCell ref="B42:D42"/>
    <mergeCell ref="B43:D43"/>
    <mergeCell ref="B44:D44"/>
    <mergeCell ref="B45:D45"/>
  </mergeCells>
  <pageMargins left="0.35433070866141736" right="0.35433070866141736" top="0.43307086614173229" bottom="0.23622047244094491" header="0.31496062992125984" footer="0.15748031496062992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D16" sqref="D16"/>
    </sheetView>
  </sheetViews>
  <sheetFormatPr defaultColWidth="9.140625" defaultRowHeight="15.75"/>
  <cols>
    <col min="1" max="1" width="9.140625" style="89"/>
    <col min="2" max="2" width="21.7109375" style="89" customWidth="1"/>
    <col min="3" max="3" width="22.5703125" style="89" customWidth="1"/>
    <col min="4" max="5" width="15.5703125" style="89" customWidth="1"/>
    <col min="6" max="16384" width="9.140625" style="89"/>
  </cols>
  <sheetData>
    <row r="1" spans="1:5" ht="51.4" customHeight="1">
      <c r="A1" s="287" t="s">
        <v>185</v>
      </c>
      <c r="B1" s="287"/>
      <c r="C1" s="287"/>
      <c r="D1" s="287"/>
      <c r="E1" s="287"/>
    </row>
    <row r="2" spans="1:5" ht="20.100000000000001" customHeight="1">
      <c r="A2" s="285"/>
      <c r="B2" s="285"/>
      <c r="E2" s="90" t="s">
        <v>184</v>
      </c>
    </row>
    <row r="3" spans="1:5" ht="13.15" customHeight="1">
      <c r="A3" s="286" t="s">
        <v>0</v>
      </c>
      <c r="B3" s="286" t="s">
        <v>5</v>
      </c>
      <c r="C3" s="288" t="s">
        <v>140</v>
      </c>
      <c r="D3" s="291" t="s">
        <v>183</v>
      </c>
      <c r="E3" s="291" t="s">
        <v>182</v>
      </c>
    </row>
    <row r="4" spans="1:5">
      <c r="A4" s="286"/>
      <c r="B4" s="286"/>
      <c r="C4" s="289"/>
      <c r="D4" s="292"/>
      <c r="E4" s="292"/>
    </row>
    <row r="5" spans="1:5" s="91" customFormat="1" ht="22.9" customHeight="1">
      <c r="A5" s="20"/>
      <c r="B5" s="21"/>
      <c r="C5" s="290"/>
      <c r="D5" s="293"/>
      <c r="E5" s="293"/>
    </row>
    <row r="6" spans="1:5" ht="21.4" customHeight="1">
      <c r="A6" s="25">
        <v>1</v>
      </c>
      <c r="B6" s="72" t="s">
        <v>126</v>
      </c>
      <c r="C6" s="94">
        <f>D6+E6</f>
        <v>0</v>
      </c>
      <c r="D6" s="95"/>
      <c r="E6" s="96"/>
    </row>
    <row r="7" spans="1:5">
      <c r="A7" s="25">
        <v>2</v>
      </c>
      <c r="B7" s="72" t="s">
        <v>127</v>
      </c>
      <c r="C7" s="94">
        <f t="shared" ref="C7:C16" si="0">D7+E7</f>
        <v>0</v>
      </c>
      <c r="D7" s="95"/>
      <c r="E7" s="96"/>
    </row>
    <row r="8" spans="1:5">
      <c r="A8" s="25">
        <v>3</v>
      </c>
      <c r="B8" s="72" t="s">
        <v>128</v>
      </c>
      <c r="C8" s="94">
        <f t="shared" si="0"/>
        <v>0</v>
      </c>
      <c r="D8" s="95"/>
      <c r="E8" s="96"/>
    </row>
    <row r="9" spans="1:5">
      <c r="A9" s="25">
        <v>4</v>
      </c>
      <c r="B9" s="72" t="s">
        <v>129</v>
      </c>
      <c r="C9" s="94">
        <f t="shared" si="0"/>
        <v>0</v>
      </c>
      <c r="D9" s="95"/>
      <c r="E9" s="96"/>
    </row>
    <row r="10" spans="1:5">
      <c r="A10" s="25">
        <v>5</v>
      </c>
      <c r="B10" s="72" t="s">
        <v>130</v>
      </c>
      <c r="C10" s="94">
        <f t="shared" si="0"/>
        <v>0</v>
      </c>
      <c r="D10" s="95"/>
      <c r="E10" s="96"/>
    </row>
    <row r="11" spans="1:5">
      <c r="A11" s="25">
        <v>6</v>
      </c>
      <c r="B11" s="72" t="s">
        <v>131</v>
      </c>
      <c r="C11" s="94">
        <f t="shared" si="0"/>
        <v>0</v>
      </c>
      <c r="D11" s="95"/>
      <c r="E11" s="96"/>
    </row>
    <row r="12" spans="1:5">
      <c r="A12" s="25">
        <v>7</v>
      </c>
      <c r="B12" s="72" t="s">
        <v>132</v>
      </c>
      <c r="C12" s="94">
        <f t="shared" si="0"/>
        <v>0</v>
      </c>
      <c r="D12" s="95"/>
      <c r="E12" s="96"/>
    </row>
    <row r="13" spans="1:5">
      <c r="A13" s="25">
        <v>8</v>
      </c>
      <c r="B13" s="72" t="s">
        <v>133</v>
      </c>
      <c r="C13" s="94">
        <f t="shared" si="0"/>
        <v>0</v>
      </c>
      <c r="D13" s="95"/>
      <c r="E13" s="96"/>
    </row>
    <row r="14" spans="1:5">
      <c r="A14" s="25">
        <v>9</v>
      </c>
      <c r="B14" s="72" t="s">
        <v>134</v>
      </c>
      <c r="C14" s="94">
        <f t="shared" si="0"/>
        <v>0</v>
      </c>
      <c r="D14" s="95"/>
      <c r="E14" s="96"/>
    </row>
    <row r="15" spans="1:5">
      <c r="A15" s="25">
        <v>10</v>
      </c>
      <c r="B15" s="72" t="s">
        <v>135</v>
      </c>
      <c r="C15" s="94">
        <f t="shared" si="0"/>
        <v>0</v>
      </c>
      <c r="D15" s="95"/>
      <c r="E15" s="96"/>
    </row>
    <row r="16" spans="1:5">
      <c r="A16" s="25">
        <v>11</v>
      </c>
      <c r="B16" s="72" t="s">
        <v>136</v>
      </c>
      <c r="C16" s="94">
        <f t="shared" si="0"/>
        <v>0</v>
      </c>
      <c r="D16" s="95"/>
      <c r="E16" s="96"/>
    </row>
    <row r="17" spans="1:5" ht="18.75" customHeight="1">
      <c r="A17" s="103"/>
      <c r="B17" s="88"/>
      <c r="C17" s="94">
        <f>SUM(C6:C16)</f>
        <v>0</v>
      </c>
      <c r="D17" s="87">
        <f>SUM(D6:D16)</f>
        <v>0</v>
      </c>
      <c r="E17" s="87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D16" sqref="D16"/>
    </sheetView>
  </sheetViews>
  <sheetFormatPr defaultColWidth="9.140625" defaultRowHeight="12.75"/>
  <cols>
    <col min="1" max="1" width="3.5703125" style="67" customWidth="1"/>
    <col min="2" max="2" width="19.7109375" style="67" customWidth="1"/>
    <col min="3" max="10" width="12.5703125" style="67" customWidth="1"/>
    <col min="11" max="11" width="14.42578125" style="67" customWidth="1"/>
    <col min="12" max="12" width="9.28515625" style="67" bestFit="1" customWidth="1"/>
    <col min="13" max="13" width="13.42578125" style="67" bestFit="1" customWidth="1"/>
    <col min="14" max="16384" width="9.140625" style="67"/>
  </cols>
  <sheetData>
    <row r="1" spans="1:13" ht="25.7" customHeight="1">
      <c r="A1" s="284" t="s">
        <v>142</v>
      </c>
      <c r="B1" s="284"/>
      <c r="C1" s="284"/>
    </row>
    <row r="2" spans="1:13" ht="18.75">
      <c r="A2" s="295"/>
      <c r="B2" s="295"/>
      <c r="C2" s="295"/>
    </row>
    <row r="3" spans="1:13" ht="18.75">
      <c r="A3" s="250"/>
      <c r="B3" s="250"/>
    </row>
    <row r="4" spans="1:13" ht="22.15" customHeight="1">
      <c r="A4" s="296" t="s">
        <v>0</v>
      </c>
      <c r="B4" s="297" t="s">
        <v>5</v>
      </c>
      <c r="C4" s="300" t="s">
        <v>174</v>
      </c>
      <c r="D4" s="300"/>
      <c r="E4" s="300"/>
      <c r="F4" s="301" t="s">
        <v>175</v>
      </c>
      <c r="G4" s="300" t="s">
        <v>176</v>
      </c>
      <c r="H4" s="300"/>
      <c r="I4" s="300"/>
      <c r="J4" s="301" t="s">
        <v>175</v>
      </c>
      <c r="K4" s="294" t="s">
        <v>180</v>
      </c>
    </row>
    <row r="5" spans="1:13" ht="18.600000000000001" customHeight="1">
      <c r="A5" s="296"/>
      <c r="B5" s="297"/>
      <c r="C5" s="83" t="s">
        <v>177</v>
      </c>
      <c r="D5" s="83" t="s">
        <v>178</v>
      </c>
      <c r="E5" s="83" t="s">
        <v>179</v>
      </c>
      <c r="F5" s="301"/>
      <c r="G5" s="83" t="s">
        <v>177</v>
      </c>
      <c r="H5" s="83" t="s">
        <v>181</v>
      </c>
      <c r="I5" s="83" t="s">
        <v>179</v>
      </c>
      <c r="J5" s="301"/>
      <c r="K5" s="294"/>
    </row>
    <row r="6" spans="1:13" ht="18" customHeight="1">
      <c r="A6" s="49">
        <v>1</v>
      </c>
      <c r="B6" s="72" t="s">
        <v>126</v>
      </c>
      <c r="C6" s="81">
        <v>12185209</v>
      </c>
      <c r="D6" s="80">
        <v>130100</v>
      </c>
      <c r="E6" s="82">
        <v>1874697</v>
      </c>
      <c r="F6" s="76">
        <f>C6+D6+E6</f>
        <v>14190006</v>
      </c>
      <c r="G6" s="85">
        <v>13226221.163771115</v>
      </c>
      <c r="H6" s="80">
        <v>1080.8223787759332</v>
      </c>
      <c r="I6" s="85">
        <f>H6*1000</f>
        <v>1080822.3787759333</v>
      </c>
      <c r="J6" s="76">
        <f>G6+I6</f>
        <v>14307043.542547049</v>
      </c>
      <c r="K6" s="71">
        <f>J6-F6</f>
        <v>117037.542547049</v>
      </c>
      <c r="L6" s="84">
        <f>F6/114131583*100</f>
        <v>12.433023030969439</v>
      </c>
      <c r="M6" s="86">
        <f>110242893*L6/100</f>
        <v>13706524.276696995</v>
      </c>
    </row>
    <row r="7" spans="1:13" ht="17.850000000000001" customHeight="1">
      <c r="A7" s="49">
        <v>2</v>
      </c>
      <c r="B7" s="72" t="s">
        <v>127</v>
      </c>
      <c r="C7" s="81">
        <v>4452093</v>
      </c>
      <c r="D7" s="80">
        <v>529900</v>
      </c>
      <c r="E7" s="82">
        <v>303770</v>
      </c>
      <c r="F7" s="76">
        <f t="shared" ref="F7:F17" si="0">C7+D7+E7</f>
        <v>5285763</v>
      </c>
      <c r="G7" s="85">
        <v>4691700.0526354183</v>
      </c>
      <c r="H7" s="80">
        <v>515.37151450771933</v>
      </c>
      <c r="I7" s="85">
        <f t="shared" ref="I7:I16" si="1">H7*1000</f>
        <v>515371.51450771932</v>
      </c>
      <c r="J7" s="76">
        <f t="shared" ref="J7:J17" si="2">G7+I7</f>
        <v>5207071.5671431376</v>
      </c>
      <c r="K7" s="71">
        <f t="shared" ref="K7:K16" si="3">J7-F7</f>
        <v>-78691.432856862433</v>
      </c>
      <c r="L7" s="84">
        <f t="shared" ref="L7:L17" si="4">F7/114131583*100</f>
        <v>4.6312886065901671</v>
      </c>
      <c r="M7" s="86">
        <f t="shared" ref="M7:M16" si="5">110242893*L7/100</f>
        <v>5105666.5430843886</v>
      </c>
    </row>
    <row r="8" spans="1:13" ht="18" customHeight="1">
      <c r="A8" s="49">
        <v>3</v>
      </c>
      <c r="B8" s="72" t="s">
        <v>128</v>
      </c>
      <c r="C8" s="81">
        <v>5080738</v>
      </c>
      <c r="D8" s="80">
        <v>281300</v>
      </c>
      <c r="E8" s="82">
        <v>2271992</v>
      </c>
      <c r="F8" s="76">
        <f t="shared" si="0"/>
        <v>7634030</v>
      </c>
      <c r="G8" s="85">
        <v>7254183.0256507592</v>
      </c>
      <c r="H8" s="80">
        <v>593.97958638138698</v>
      </c>
      <c r="I8" s="85">
        <f t="shared" si="1"/>
        <v>593979.58638138697</v>
      </c>
      <c r="J8" s="76">
        <f t="shared" si="2"/>
        <v>7848162.6120321462</v>
      </c>
      <c r="K8" s="71">
        <f t="shared" si="3"/>
        <v>214132.61203214619</v>
      </c>
      <c r="L8" s="84">
        <f t="shared" si="4"/>
        <v>6.6887970878315075</v>
      </c>
      <c r="M8" s="86">
        <f t="shared" si="5"/>
        <v>7373923.4165252056</v>
      </c>
    </row>
    <row r="9" spans="1:13" ht="18" customHeight="1">
      <c r="A9" s="49">
        <v>4</v>
      </c>
      <c r="B9" s="72" t="s">
        <v>129</v>
      </c>
      <c r="C9" s="81">
        <v>14705506</v>
      </c>
      <c r="D9" s="80">
        <v>0</v>
      </c>
      <c r="E9" s="82">
        <v>0</v>
      </c>
      <c r="F9" s="76">
        <f t="shared" si="0"/>
        <v>14705506</v>
      </c>
      <c r="G9" s="85">
        <v>9467754.9419690724</v>
      </c>
      <c r="H9" s="80">
        <v>1246.24939523329</v>
      </c>
      <c r="I9" s="85">
        <f t="shared" si="1"/>
        <v>1246249.39523329</v>
      </c>
      <c r="J9" s="76">
        <f t="shared" si="2"/>
        <v>10714004.337202363</v>
      </c>
      <c r="K9" s="71">
        <f t="shared" si="3"/>
        <v>-3991501.6627976373</v>
      </c>
      <c r="L9" s="84">
        <f t="shared" si="4"/>
        <v>12.884694677370767</v>
      </c>
      <c r="M9" s="86">
        <f t="shared" si="5"/>
        <v>14204460.166550551</v>
      </c>
    </row>
    <row r="10" spans="1:13" ht="18" customHeight="1">
      <c r="A10" s="49">
        <v>5</v>
      </c>
      <c r="B10" s="72" t="s">
        <v>130</v>
      </c>
      <c r="C10" s="81">
        <v>10432115</v>
      </c>
      <c r="D10" s="80">
        <v>364700</v>
      </c>
      <c r="E10" s="82">
        <v>2893843</v>
      </c>
      <c r="F10" s="76">
        <f t="shared" si="0"/>
        <v>13690658</v>
      </c>
      <c r="G10" s="85">
        <v>15244097.340531493</v>
      </c>
      <c r="H10" s="80">
        <v>1220.9479197728697</v>
      </c>
      <c r="I10" s="85">
        <f t="shared" si="1"/>
        <v>1220947.9197728697</v>
      </c>
      <c r="J10" s="76">
        <f t="shared" si="2"/>
        <v>16465045.260304362</v>
      </c>
      <c r="K10" s="71">
        <f t="shared" si="3"/>
        <v>2774387.2603043616</v>
      </c>
      <c r="L10" s="84">
        <f t="shared" si="4"/>
        <v>11.995503470761463</v>
      </c>
      <c r="M10" s="86">
        <f t="shared" si="5"/>
        <v>13224190.056082845</v>
      </c>
    </row>
    <row r="11" spans="1:13" ht="18" customHeight="1">
      <c r="A11" s="49">
        <v>6</v>
      </c>
      <c r="B11" s="72" t="s">
        <v>131</v>
      </c>
      <c r="C11" s="81">
        <v>8771042</v>
      </c>
      <c r="D11" s="80">
        <v>71200</v>
      </c>
      <c r="E11" s="82">
        <v>164086</v>
      </c>
      <c r="F11" s="76">
        <f t="shared" si="0"/>
        <v>9006328</v>
      </c>
      <c r="G11" s="85">
        <v>7157255.3904539514</v>
      </c>
      <c r="H11" s="80">
        <v>845.38932046165303</v>
      </c>
      <c r="I11" s="85">
        <f t="shared" si="1"/>
        <v>845389.32046165306</v>
      </c>
      <c r="J11" s="76">
        <f t="shared" si="2"/>
        <v>8002644.7109156046</v>
      </c>
      <c r="K11" s="71">
        <f t="shared" si="3"/>
        <v>-1003683.2890843954</v>
      </c>
      <c r="L11" s="84">
        <f t="shared" si="4"/>
        <v>7.8911794292733148</v>
      </c>
      <c r="M11" s="86">
        <f t="shared" si="5"/>
        <v>8699464.4946517907</v>
      </c>
    </row>
    <row r="12" spans="1:13" ht="18" customHeight="1">
      <c r="A12" s="49">
        <v>7</v>
      </c>
      <c r="B12" s="72" t="s">
        <v>132</v>
      </c>
      <c r="C12" s="81">
        <v>13453950</v>
      </c>
      <c r="D12" s="80">
        <v>0</v>
      </c>
      <c r="E12" s="82">
        <v>0</v>
      </c>
      <c r="F12" s="76">
        <f t="shared" si="0"/>
        <v>13453950</v>
      </c>
      <c r="G12" s="85">
        <v>10069928.770682983</v>
      </c>
      <c r="H12" s="80">
        <v>1196.2364131071249</v>
      </c>
      <c r="I12" s="85">
        <f t="shared" si="1"/>
        <v>1196236.4131071249</v>
      </c>
      <c r="J12" s="76">
        <f t="shared" si="2"/>
        <v>11266165.183790108</v>
      </c>
      <c r="K12" s="71">
        <f t="shared" si="3"/>
        <v>-2187784.8162098918</v>
      </c>
      <c r="L12" s="84">
        <f t="shared" si="4"/>
        <v>11.788104262077921</v>
      </c>
      <c r="M12" s="86">
        <f t="shared" si="5"/>
        <v>12995547.168371003</v>
      </c>
    </row>
    <row r="13" spans="1:13" ht="18" customHeight="1">
      <c r="A13" s="49">
        <v>8</v>
      </c>
      <c r="B13" s="72" t="s">
        <v>133</v>
      </c>
      <c r="C13" s="81">
        <v>11273141</v>
      </c>
      <c r="D13" s="80">
        <v>0</v>
      </c>
      <c r="E13" s="82">
        <v>0</v>
      </c>
      <c r="F13" s="76">
        <f t="shared" si="0"/>
        <v>11273141</v>
      </c>
      <c r="G13" s="85">
        <v>9570937.1796917971</v>
      </c>
      <c r="H13" s="80">
        <v>772.52048862453296</v>
      </c>
      <c r="I13" s="85">
        <f t="shared" si="1"/>
        <v>772520.48862453294</v>
      </c>
      <c r="J13" s="76">
        <f t="shared" si="2"/>
        <v>10343457.668316331</v>
      </c>
      <c r="K13" s="71">
        <f t="shared" si="3"/>
        <v>-929683.33168366924</v>
      </c>
      <c r="L13" s="84">
        <f t="shared" si="4"/>
        <v>9.8773194094749392</v>
      </c>
      <c r="M13" s="86">
        <f t="shared" si="5"/>
        <v>10889042.667855689</v>
      </c>
    </row>
    <row r="14" spans="1:13" ht="18" customHeight="1">
      <c r="A14" s="49">
        <v>9</v>
      </c>
      <c r="B14" s="72" t="s">
        <v>134</v>
      </c>
      <c r="C14" s="81">
        <v>7775997</v>
      </c>
      <c r="D14" s="80">
        <v>343100</v>
      </c>
      <c r="E14" s="82">
        <v>516470</v>
      </c>
      <c r="F14" s="76">
        <f t="shared" si="0"/>
        <v>8635567</v>
      </c>
      <c r="G14" s="85">
        <v>8757472.2538059819</v>
      </c>
      <c r="H14" s="80">
        <v>914.61530160645214</v>
      </c>
      <c r="I14" s="85">
        <f t="shared" si="1"/>
        <v>914615.30160645209</v>
      </c>
      <c r="J14" s="76">
        <f t="shared" si="2"/>
        <v>9672087.555412434</v>
      </c>
      <c r="K14" s="71">
        <f t="shared" si="3"/>
        <v>1036520.555412434</v>
      </c>
      <c r="L14" s="84">
        <f t="shared" si="4"/>
        <v>7.5663254403472173</v>
      </c>
      <c r="M14" s="86">
        <f t="shared" si="5"/>
        <v>8341336.0592337623</v>
      </c>
    </row>
    <row r="15" spans="1:13" ht="18" customHeight="1">
      <c r="A15" s="49">
        <v>10</v>
      </c>
      <c r="B15" s="72" t="s">
        <v>135</v>
      </c>
      <c r="C15" s="81">
        <v>9680796</v>
      </c>
      <c r="D15" s="80">
        <v>202300</v>
      </c>
      <c r="E15" s="82">
        <v>1234372</v>
      </c>
      <c r="F15" s="76">
        <f t="shared" si="0"/>
        <v>11117468</v>
      </c>
      <c r="G15" s="85">
        <v>10511528.413196461</v>
      </c>
      <c r="H15" s="80">
        <v>993.1271569743194</v>
      </c>
      <c r="I15" s="85">
        <f t="shared" si="1"/>
        <v>993127.15697431937</v>
      </c>
      <c r="J15" s="76">
        <f t="shared" si="2"/>
        <v>11504655.570170781</v>
      </c>
      <c r="K15" s="71">
        <f t="shared" si="3"/>
        <v>387187.57017078064</v>
      </c>
      <c r="L15" s="84">
        <f t="shared" si="4"/>
        <v>9.7409215817150283</v>
      </c>
      <c r="M15" s="86">
        <f t="shared" si="5"/>
        <v>10738673.756544005</v>
      </c>
    </row>
    <row r="16" spans="1:13" ht="18" customHeight="1">
      <c r="A16" s="49">
        <v>11</v>
      </c>
      <c r="B16" s="72" t="s">
        <v>136</v>
      </c>
      <c r="C16" s="81">
        <v>4820866</v>
      </c>
      <c r="D16" s="80">
        <v>318300</v>
      </c>
      <c r="E16" s="82">
        <v>0</v>
      </c>
      <c r="F16" s="76">
        <f t="shared" si="0"/>
        <v>5139166</v>
      </c>
      <c r="G16" s="85">
        <v>4383421.4676109543</v>
      </c>
      <c r="H16" s="80">
        <v>529.13352455471818</v>
      </c>
      <c r="I16" s="85">
        <f t="shared" si="1"/>
        <v>529133.52455471817</v>
      </c>
      <c r="J16" s="76">
        <f t="shared" si="2"/>
        <v>4912554.9921656726</v>
      </c>
      <c r="K16" s="71">
        <f t="shared" si="3"/>
        <v>-226611.00783432741</v>
      </c>
      <c r="L16" s="84">
        <f t="shared" si="4"/>
        <v>4.502843003588235</v>
      </c>
      <c r="M16" s="86">
        <f t="shared" si="5"/>
        <v>4964064.394403764</v>
      </c>
    </row>
    <row r="17" spans="1:13" ht="18" customHeight="1">
      <c r="A17" s="298" t="s">
        <v>160</v>
      </c>
      <c r="B17" s="299"/>
      <c r="C17" s="79">
        <f>SUM(C6:C16)</f>
        <v>102631453</v>
      </c>
      <c r="D17" s="79">
        <f>SUM(D6:D16)</f>
        <v>2240900</v>
      </c>
      <c r="E17" s="79">
        <f>SUM(E6:E16)</f>
        <v>9259230</v>
      </c>
      <c r="F17" s="76">
        <f t="shared" si="0"/>
        <v>114131583</v>
      </c>
      <c r="G17" s="79">
        <f>SUM(G6:G16)</f>
        <v>100334499.99999997</v>
      </c>
      <c r="H17" s="79">
        <f>SUM(H6:H16)</f>
        <v>9908.3929999999982</v>
      </c>
      <c r="I17" s="79">
        <f>SUM(I6:I16)</f>
        <v>9908393</v>
      </c>
      <c r="J17" s="76">
        <f t="shared" si="2"/>
        <v>110242892.99999997</v>
      </c>
      <c r="K17" s="76">
        <f>H17+J17</f>
        <v>110252801.39299998</v>
      </c>
      <c r="L17" s="84">
        <f t="shared" si="4"/>
        <v>100</v>
      </c>
      <c r="M17" s="76">
        <f>J17+L17</f>
        <v>110242992.99999997</v>
      </c>
    </row>
    <row r="18" spans="1:13" ht="18.75" customHeight="1">
      <c r="C18" s="78"/>
    </row>
  </sheetData>
  <mergeCells count="11">
    <mergeCell ref="A17:B17"/>
    <mergeCell ref="C4:E4"/>
    <mergeCell ref="F4:F5"/>
    <mergeCell ref="G4:I4"/>
    <mergeCell ref="J4:J5"/>
    <mergeCell ref="K4:K5"/>
    <mergeCell ref="A1:C1"/>
    <mergeCell ref="A2:C2"/>
    <mergeCell ref="A3:B3"/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2023-10-11T08:34:41Z</cp:lastPrinted>
  <dcterms:created xsi:type="dcterms:W3CDTF">2009-04-29T07:26:33Z</dcterms:created>
  <dcterms:modified xsi:type="dcterms:W3CDTF">2024-10-23T08:19:34Z</dcterms:modified>
</cp:coreProperties>
</file>